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\Desktop\EDUARDO BORGES\EMPRESAS PROJETOS\Prefeitura de Astolfo Dutra\Rua Bom Pastor\"/>
    </mc:Choice>
  </mc:AlternateContent>
  <xr:revisionPtr revIDLastSave="0" documentId="13_ncr:1_{781BDE2D-2155-4F59-8F80-C0DE6330B612}" xr6:coauthVersionLast="47" xr6:coauthVersionMax="47" xr10:uidLastSave="{00000000-0000-0000-0000-000000000000}"/>
  <bookViews>
    <workbookView xWindow="-120" yWindow="-120" windowWidth="20730" windowHeight="11040" tabRatio="758" xr2:uid="{00000000-000D-0000-FFFF-FFFF00000000}"/>
  </bookViews>
  <sheets>
    <sheet name="PLAN ORÇ" sheetId="6" r:id="rId1"/>
    <sheet name="MM CALC" sheetId="21" r:id="rId2"/>
    <sheet name="CRON" sheetId="7" r:id="rId3"/>
    <sheet name="BDI" sheetId="25" r:id="rId4"/>
    <sheet name="COMPOSIÇÃO" sheetId="26" r:id="rId5"/>
  </sheets>
  <externalReferences>
    <externalReference r:id="rId6"/>
  </externalReferences>
  <definedNames>
    <definedName name="_xlnm._FilterDatabase" localSheetId="2" hidden="1">CRON!$A$9:$H$31</definedName>
    <definedName name="_xlnm._FilterDatabase" localSheetId="1" hidden="1">'MM CALC'!$A$15:$H$15</definedName>
    <definedName name="_xlnm._FilterDatabase" localSheetId="0" hidden="1">'PLAN ORÇ'!$A$12:$L$14</definedName>
    <definedName name="_xlnm.Print_Area" localSheetId="4">COMPOSIÇÃO!$A$1:$I$15</definedName>
    <definedName name="_xlnm.Print_Area" localSheetId="2">CRON!$A$1:$F$26</definedName>
    <definedName name="_xlnm.Print_Area" localSheetId="1">'MM CALC'!$A$1:$H$32</definedName>
    <definedName name="_xlnm.Print_Area" localSheetId="0">'PLAN ORÇ'!$A$2:$I$24</definedName>
    <definedName name="_xlnm.Database">TEXT([1]Dados!$G$29,"mm-aaaa")</definedName>
    <definedName name="Fonte" localSheetId="1">'MM CALC'!#REF!</definedName>
    <definedName name="Fonte">'PLAN ORÇ'!$I1</definedName>
    <definedName name="nao" localSheetId="1">#REF!</definedName>
    <definedName name="nao">#REF!</definedName>
    <definedName name="_xlnm.Print_Titles" localSheetId="1">'MM CALC'!$9:$15</definedName>
    <definedName name="_xlnm.Print_Titles" localSheetId="0">'PLAN ORÇ'!$2:$12</definedName>
  </definedNames>
  <calcPr calcId="191029"/>
</workbook>
</file>

<file path=xl/calcChain.xml><?xml version="1.0" encoding="utf-8"?>
<calcChain xmlns="http://schemas.openxmlformats.org/spreadsheetml/2006/main">
  <c r="D16" i="6" l="1"/>
  <c r="C15" i="7"/>
  <c r="C11" i="7"/>
  <c r="C13" i="7"/>
  <c r="A12" i="7"/>
  <c r="B12" i="7"/>
  <c r="G27" i="21"/>
  <c r="D28" i="21"/>
  <c r="D27" i="21"/>
  <c r="G19" i="6"/>
  <c r="F19" i="6"/>
  <c r="E19" i="6"/>
  <c r="D19" i="6"/>
  <c r="C19" i="6"/>
  <c r="B19" i="6"/>
  <c r="A19" i="6"/>
  <c r="D22" i="21"/>
  <c r="I11" i="26"/>
  <c r="I13" i="26"/>
  <c r="I14" i="26"/>
  <c r="I15" i="26"/>
  <c r="I12" i="26"/>
  <c r="A6" i="26"/>
  <c r="A5" i="26"/>
  <c r="I17" i="25"/>
  <c r="I26" i="25" s="1"/>
  <c r="H17" i="25"/>
  <c r="H26" i="25" s="1"/>
  <c r="G17" i="25"/>
  <c r="G26" i="25" s="1"/>
  <c r="F17" i="25"/>
  <c r="F26" i="25" s="1"/>
  <c r="E17" i="25"/>
  <c r="E26" i="25" s="1"/>
  <c r="D17" i="25"/>
  <c r="D26" i="25" s="1"/>
  <c r="C17" i="25"/>
  <c r="C26" i="25" s="1"/>
  <c r="I14" i="25"/>
  <c r="I25" i="25" s="1"/>
  <c r="H14" i="25"/>
  <c r="H25" i="25" s="1"/>
  <c r="G14" i="25"/>
  <c r="G25" i="25" s="1"/>
  <c r="F14" i="25"/>
  <c r="F25" i="25" s="1"/>
  <c r="E14" i="25"/>
  <c r="E25" i="25" s="1"/>
  <c r="D14" i="25"/>
  <c r="D25" i="25" s="1"/>
  <c r="C14" i="25"/>
  <c r="C25" i="25" s="1"/>
  <c r="G27" i="25" l="1"/>
  <c r="H27" i="25"/>
  <c r="C27" i="25"/>
  <c r="D27" i="25"/>
  <c r="I27" i="25"/>
  <c r="E27" i="25"/>
  <c r="F27" i="25"/>
  <c r="H17" i="6"/>
  <c r="F17" i="6"/>
  <c r="E17" i="6"/>
  <c r="D17" i="6"/>
  <c r="C17" i="6"/>
  <c r="B17" i="6"/>
  <c r="A17" i="6"/>
  <c r="I17" i="6" l="1"/>
  <c r="H19" i="6" l="1"/>
  <c r="I19" i="6" l="1"/>
  <c r="F12" i="7"/>
  <c r="F10" i="7"/>
  <c r="A8" i="6"/>
  <c r="D15" i="6" l="1"/>
  <c r="A13" i="6"/>
  <c r="A10" i="7" s="1"/>
  <c r="A15" i="6"/>
  <c r="A16" i="6"/>
  <c r="A18" i="6"/>
  <c r="B16" i="6"/>
  <c r="B18" i="6"/>
  <c r="C16" i="6"/>
  <c r="C18" i="6"/>
  <c r="D18" i="6"/>
  <c r="E16" i="6"/>
  <c r="E18" i="6"/>
  <c r="F16" i="6"/>
  <c r="F18" i="6"/>
  <c r="H14" i="6"/>
  <c r="H16" i="6"/>
  <c r="H18" i="6"/>
  <c r="C41" i="25"/>
  <c r="C40" i="25"/>
  <c r="C39" i="25"/>
  <c r="A3" i="25"/>
  <c r="A2" i="25"/>
  <c r="I16" i="6" l="1"/>
  <c r="I18" i="6"/>
  <c r="I15" i="6" l="1"/>
  <c r="D13" i="7"/>
  <c r="E13" i="7"/>
  <c r="F14" i="6"/>
  <c r="A14" i="6"/>
  <c r="D13" i="6"/>
  <c r="B10" i="7" s="1"/>
  <c r="B14" i="6"/>
  <c r="C14" i="6"/>
  <c r="D14" i="6"/>
  <c r="E14" i="6"/>
  <c r="F13" i="7" l="1"/>
  <c r="I14" i="6"/>
  <c r="I13" i="6" l="1"/>
  <c r="I20" i="6" l="1"/>
  <c r="A7" i="6"/>
  <c r="D11" i="7" l="1"/>
  <c r="D15" i="7" s="1"/>
  <c r="E11" i="7"/>
  <c r="C20" i="7"/>
  <c r="C21" i="7"/>
  <c r="C19" i="7"/>
  <c r="E15" i="7" l="1"/>
  <c r="E14" i="7" s="1"/>
  <c r="F11" i="7"/>
  <c r="F15" i="7"/>
  <c r="F5" i="7" l="1"/>
  <c r="C12" i="7"/>
  <c r="C10" i="7"/>
  <c r="D14" i="7"/>
  <c r="C14" i="7" l="1"/>
  <c r="F14" i="7"/>
  <c r="A6" i="7"/>
  <c r="A6" i="6" l="1"/>
  <c r="A7" i="7"/>
  <c r="A5" i="7" l="1"/>
</calcChain>
</file>

<file path=xl/sharedStrings.xml><?xml version="1.0" encoding="utf-8"?>
<sst xmlns="http://schemas.openxmlformats.org/spreadsheetml/2006/main" count="159" uniqueCount="115">
  <si>
    <t>ITEM</t>
  </si>
  <si>
    <t>DESCRIÇÃO</t>
  </si>
  <si>
    <t>CÓDIGO</t>
  </si>
  <si>
    <t>DIRETA</t>
  </si>
  <si>
    <t>INDIRETA</t>
  </si>
  <si>
    <t>(    )</t>
  </si>
  <si>
    <t>QUANT.</t>
  </si>
  <si>
    <t>TOTAL</t>
  </si>
  <si>
    <t>FONTE</t>
  </si>
  <si>
    <t>VALOR TOTAL:</t>
  </si>
  <si>
    <t>(  X  )</t>
  </si>
  <si>
    <t xml:space="preserve">FORMA DE
EXECUÇÃO: </t>
  </si>
  <si>
    <t>UNITÁRIO
 S/ BDI</t>
  </si>
  <si>
    <t>UNITÁRIO
C/ BDI</t>
  </si>
  <si>
    <t>FÓRMULA/MEMÓRIA</t>
  </si>
  <si>
    <t>MÊS 01</t>
  </si>
  <si>
    <t xml:space="preserve">BDI = </t>
  </si>
  <si>
    <t>FÍSICO/
FINANCEIRO</t>
  </si>
  <si>
    <t>PLANILHA ORÇAMENTÁRIA DE CUSTOS</t>
  </si>
  <si>
    <t>MEMÓRIA DE CÁLCULO DE QUANTITATIVOS</t>
  </si>
  <si>
    <t>CRONOGRAMA FÍSICO-FINANCEIRO</t>
  </si>
  <si>
    <t>1.1</t>
  </si>
  <si>
    <t>2.1</t>
  </si>
  <si>
    <t>UNIDADE</t>
  </si>
  <si>
    <t>UNIDADE.</t>
  </si>
  <si>
    <t>2.2</t>
  </si>
  <si>
    <t>2.3</t>
  </si>
  <si>
    <t>SINAPI</t>
  </si>
  <si>
    <t>______________________________________</t>
  </si>
  <si>
    <t>2.4</t>
  </si>
  <si>
    <t>PREFEITURA MUNICIPAL DE ASTOLFO DUTRA</t>
  </si>
  <si>
    <t>BDI</t>
  </si>
  <si>
    <t>ISS
3,00%</t>
  </si>
  <si>
    <t>M</t>
  </si>
  <si>
    <t>2.0</t>
  </si>
  <si>
    <t>DEMONSTRATIVO DO BDI - COM DESONERAÇÃO - OBRA RODOVIÁRIA</t>
  </si>
  <si>
    <t>BDI (CONFORME ACÓRDÃO Nº 2622/13 e LEI Nº 13.161 DE 31/08/15)</t>
  </si>
  <si>
    <t>DISCRIMINAÇÃO DAS PARCELAS</t>
  </si>
  <si>
    <t>CONSTRUÇÃO DE RODOVIAS E FERROVIAS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</si>
  <si>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</si>
  <si>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</si>
  <si>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</si>
  <si>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</si>
  <si>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</si>
  <si>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</si>
  <si>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</si>
  <si>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</si>
  <si>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</si>
  <si>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</si>
  <si>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</si>
  <si>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</si>
  <si>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</si>
  <si>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</si>
  <si>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</si>
  <si>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</si>
  <si>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</si>
  <si>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</si>
  <si>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</si>
  <si>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</si>
  <si>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</si>
  <si>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</si>
  <si>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</si>
  <si>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</si>
  <si>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</si>
  <si>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</si>
  <si>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</si>
  <si>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</si>
  <si>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OBSERVAÇÕES</t>
  </si>
  <si>
    <t>1.0</t>
  </si>
  <si>
    <t>PAVIMENTAÇÃO</t>
  </si>
  <si>
    <t>MÊS 02</t>
  </si>
  <si>
    <t>M²</t>
  </si>
  <si>
    <t>M³</t>
  </si>
  <si>
    <t>SETOP</t>
  </si>
  <si>
    <t>DATA: 19/04/2024</t>
  </si>
  <si>
    <t>LOCAL: RUA BOM POSTOR, ASTOLFO DUTRA</t>
  </si>
  <si>
    <t>OBRA: PAVIMENTAÇÃO DE BLOQUETE</t>
  </si>
  <si>
    <t>TERRAPLANAGEM</t>
  </si>
  <si>
    <t xml:space="preserve">REGIÃO/MÊS DE REFERÊNCIA: SEINFRA REGIÃO LESTE 04/2024 E 01/2024 COM DESONERAÇÃO -  SINAPI MG 05/2024 DESONERADO </t>
  </si>
  <si>
    <t>REGULARIZAÇÃO E COMPACTAÇÃO DE SUBLEITO DE SOLO PREDOMINANTEMENTE ARGILOSO. AF_11/2019</t>
  </si>
  <si>
    <t xml:space="preserve">CALÇAMENTO=759,24 M²+SARJETA=86,78 M² + MEIO FIO= 28,92 M²= TOTAL=874,94 M²
</t>
  </si>
  <si>
    <t>ED-24063</t>
  </si>
  <si>
    <t>ÁREA MEDIDA NO CAD= 759,24 M²</t>
  </si>
  <si>
    <t>ASSENTAMENTO DE GUIA (MEIO-FIO) EM TRECHO RETO, CONFECCIONADA EM CONCRETO PRÉ-FABRICADO, DIMENSÕES 80X08X08X25 CM (COMPRIMENTO X BASE INFERI
OR X BASE SUPERIOR X ALTURA). AF_01/2024</t>
  </si>
  <si>
    <t>ÁREA MEDIDA EM CAD= 15,25+13,67= 28,92 M² / 0,10= 289,20 M</t>
  </si>
  <si>
    <t>EXECUÇÃO DE SARJETA DE CONCRETO USINADO, MOLDADA IN LOCO EM TRECHO R M CR 44,08
ETO, 30 CM BASE X 15 CM ALTURA. AF_01/2024</t>
  </si>
  <si>
    <t>ÁREA MEDIDA EM CAD=81,82 M²+ 4,96 M²=86,78 M²/0,30= 289,20 M</t>
  </si>
  <si>
    <t>COMPOSIÇÃO</t>
  </si>
  <si>
    <t xml:space="preserve">VIGA PARA TRAVAMENTO DE PAVIMENTO 30 CM BASE X 20 CM ALTURA </t>
  </si>
  <si>
    <t>96542</t>
  </si>
  <si>
    <t>96527</t>
  </si>
  <si>
    <t>SINAPI-I</t>
  </si>
  <si>
    <t>34492</t>
  </si>
  <si>
    <t>103670</t>
  </si>
  <si>
    <t>01</t>
  </si>
  <si>
    <t>FABRICAÇÃO, MONTAGEM E DESMONTAGEM DE FÔRMA PARA VIGA BALDRAME, EM CHA PA DE MADEIRA COMPENSADA RESINADA, E=17 MM, 4 UTILIZAÇÕES. AF_01/2024</t>
  </si>
  <si>
    <t>ESCAVAÇÃO MANUAL PARA VIGA BALDRAME OU SAPATA CORRIDA (INCLUINDO ESCAVAÇÃO PARA COLOCAÇÃO DE FÔRMAS). AF_01/2024</t>
  </si>
  <si>
    <t>CONCRETO USINADO BOMBEAVEL, CLASSE DE RESISTENCIA C20, COM BRITA 0 E 1, SLUMP = 100 +/- 20 MM, EXCLUI SERVICO DE BOMBEAMENTO (NBR 8953)</t>
  </si>
  <si>
    <t>LANÇAMENTO COM USO DE BALDES, ADENSAMENTO E ACABAMENTO DE CONCRETO EM M3 AS 262,18
ESTRUTURAS. AF_02/2022</t>
  </si>
  <si>
    <t xml:space="preserve">COMPOSIÇÃO </t>
  </si>
  <si>
    <t>7,38+4,03+6,20+6,21+6,20+6,20=36,22 M</t>
  </si>
  <si>
    <t>EDUARDO NASCIMENTO BORGES</t>
  </si>
  <si>
    <t>ENGENHEIRO CIVIL CREA: 239.188/D</t>
  </si>
  <si>
    <t>PREFEITO MUNICIPAL</t>
  </si>
  <si>
    <t>____________________________________</t>
  </si>
  <si>
    <t>__________________________</t>
  </si>
  <si>
    <t>EXECUÇÃO D'E PAVIMENTO INTERTRAVADO EM BLOCO
SEXTAVADO, ESPESSURA 6CM, FCK 35MPA, INCLUINDO
FORNECIMENTO E TRANSPORTE DE TODOS OS MATERIAIS ECOLCHÃO DE ASSENTAMENTO COM ESPESSURA 6CM</t>
  </si>
  <si>
    <r>
      <t xml:space="preserve">SIG.
</t>
    </r>
    <r>
      <rPr>
        <b/>
        <vertAlign val="superscript"/>
        <sz val="11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</si>
  <si>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11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</si>
  <si>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11"/>
        <color theme="0"/>
        <rFont val="Arial"/>
        <family val="2"/>
      </rPr>
      <t>(2)</t>
    </r>
  </si>
  <si>
    <r>
      <t xml:space="preserve">MATERIAL
</t>
    </r>
    <r>
      <rPr>
        <b/>
        <vertAlign val="superscript"/>
        <sz val="11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</si>
  <si>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11"/>
        <color theme="0"/>
        <rFont val="Arial"/>
        <family val="2"/>
      </rPr>
      <t>(4)</t>
    </r>
    <r>
      <rPr>
        <b/>
        <sz val="11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</si>
  <si>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11"/>
        <color theme="0"/>
        <rFont val="Arial"/>
        <family val="2"/>
      </rPr>
      <t xml:space="preserve">(3)
</t>
    </r>
    <r>
      <rPr>
        <b/>
        <sz val="11"/>
        <color theme="0"/>
        <rFont val="Arial"/>
        <family val="2"/>
      </rPr>
      <t>(ISS=5%)</t>
    </r>
  </si>
  <si>
    <r>
      <t>ISS</t>
    </r>
    <r>
      <rPr>
        <vertAlign val="superscript"/>
        <sz val="11"/>
        <rFont val="Arial"/>
        <family val="2"/>
      </rPr>
      <t>(2)</t>
    </r>
  </si>
  <si>
    <r>
      <rPr>
        <vertAlign val="superscript"/>
        <sz val="11"/>
        <rFont val="Arial"/>
        <family val="2"/>
      </rPr>
      <t>(1)</t>
    </r>
    <r>
      <rPr>
        <sz val="11"/>
        <rFont val="Arial"/>
        <family val="2"/>
      </rPr>
      <t xml:space="preserve"> SIGLA.
</t>
    </r>
    <r>
      <rPr>
        <vertAlign val="superscript"/>
        <sz val="11"/>
        <rFont val="Arial"/>
        <family val="2"/>
      </rPr>
      <t xml:space="preserve">(2) </t>
    </r>
    <r>
      <rPr>
        <sz val="11"/>
        <rFont val="Arial"/>
        <family val="2"/>
      </rPr>
      <t xml:space="preserve">INCIDÊNCIA DE ISS EM 70% DO PREÇO DE VENDA, COM PERCENTUAIS DE 2%, 3%, 4% E 5%.
</t>
    </r>
    <r>
      <rPr>
        <vertAlign val="superscript"/>
        <sz val="11"/>
        <rFont val="Arial"/>
        <family val="2"/>
      </rPr>
      <t xml:space="preserve">(3) </t>
    </r>
    <r>
      <rPr>
        <sz val="11"/>
        <rFont val="Arial"/>
        <family val="2"/>
      </rPr>
      <t xml:space="preserve">BDI DIFERENCIADO A SER APLICADO EM LOCAÇÃO DE CUSTO HORÁRIO DE EQUIPAMENTO.
</t>
    </r>
    <r>
      <rPr>
        <vertAlign val="superscript"/>
        <sz val="11"/>
        <rFont val="Arial"/>
        <family val="2"/>
      </rPr>
      <t xml:space="preserve">(4) </t>
    </r>
    <r>
      <rPr>
        <sz val="11"/>
        <rFont val="Arial"/>
        <family val="2"/>
      </rPr>
      <t xml:space="preserve">BDI DIFERENCIADO A SER APLICADO PARA SERVIÇOS TERCEIRIZADOS.
</t>
    </r>
    <r>
      <rPr>
        <vertAlign val="superscript"/>
        <sz val="11"/>
        <rFont val="Arial"/>
        <family val="2"/>
      </rPr>
      <t xml:space="preserve">(5) </t>
    </r>
    <r>
      <rPr>
        <sz val="11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11"/>
        <rFont val="Arial"/>
        <family val="2"/>
      </rPr>
      <t xml:space="preserve">(6) </t>
    </r>
    <r>
      <rPr>
        <sz val="11"/>
        <rFont val="Arial"/>
        <family val="2"/>
      </rPr>
      <t>INCIDÊNCIA.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</si>
</sst>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#,##0.0000"/>
    <numFmt numFmtId="167" formatCode="0.000%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vertAlign val="superscript"/>
      <sz val="11"/>
      <color theme="0"/>
      <name val="Arial"/>
      <family val="2"/>
    </font>
    <font>
      <vertAlign val="superscript"/>
      <sz val="11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theme="0" tint="-4.9958800012207406E-2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1" applyNumberFormat="0" applyAlignment="0" applyProtection="0"/>
    <xf numFmtId="0" fontId="9" fillId="17" borderId="2" applyNumberFormat="0" applyAlignment="0" applyProtection="0"/>
    <xf numFmtId="0" fontId="10" fillId="0" borderId="3" applyNumberFormat="0" applyFill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1" fillId="7" borderId="1" applyNumberFormat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0" fontId="14" fillId="1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1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27" borderId="0" applyNumberFormat="0" applyBorder="0" applyAlignment="0" applyProtection="0"/>
    <xf numFmtId="0" fontId="4" fillId="0" borderId="0"/>
    <xf numFmtId="9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394">
    <xf numFmtId="0" fontId="0" fillId="0" borderId="0" xfId="0"/>
    <xf numFmtId="0" fontId="22" fillId="0" borderId="13" xfId="0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3" xfId="0" applyFont="1" applyBorder="1" applyAlignment="1">
      <alignment vertical="center"/>
    </xf>
    <xf numFmtId="4" fontId="4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2" fillId="0" borderId="12" xfId="0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2" fontId="22" fillId="0" borderId="13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2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22" fillId="0" borderId="13" xfId="0" applyFont="1" applyBorder="1" applyAlignment="1">
      <alignment vertical="center" wrapText="1"/>
    </xf>
    <xf numFmtId="0" fontId="22" fillId="0" borderId="0" xfId="0" applyFont="1"/>
    <xf numFmtId="4" fontId="24" fillId="0" borderId="0" xfId="0" applyNumberFormat="1" applyFont="1" applyAlignment="1">
      <alignment horizontal="center" vertical="center"/>
    </xf>
    <xf numFmtId="4" fontId="22" fillId="0" borderId="13" xfId="0" applyNumberFormat="1" applyFont="1" applyBorder="1" applyAlignment="1">
      <alignment horizontal="center" vertical="center"/>
    </xf>
    <xf numFmtId="4" fontId="22" fillId="0" borderId="13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2" fontId="29" fillId="0" borderId="10" xfId="47" applyNumberFormat="1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right" vertical="center" wrapText="1"/>
    </xf>
    <xf numFmtId="10" fontId="22" fillId="0" borderId="18" xfId="33" applyNumberFormat="1" applyFont="1" applyFill="1" applyBorder="1" applyAlignment="1">
      <alignment horizontal="left" vertical="center"/>
    </xf>
    <xf numFmtId="0" fontId="22" fillId="0" borderId="13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30" xfId="0" applyFont="1" applyBorder="1" applyAlignment="1">
      <alignment horizontal="left" vertical="center"/>
    </xf>
    <xf numFmtId="49" fontId="22" fillId="0" borderId="33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27" fillId="0" borderId="31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49" fontId="22" fillId="0" borderId="35" xfId="0" applyNumberFormat="1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10" xfId="0" applyNumberFormat="1" applyFont="1" applyBorder="1" applyAlignment="1">
      <alignment horizontal="left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2" fontId="29" fillId="0" borderId="10" xfId="0" applyNumberFormat="1" applyFont="1" applyBorder="1" applyAlignment="1">
      <alignment horizontal="left" vertical="center" wrapText="1"/>
    </xf>
    <xf numFmtId="2" fontId="4" fillId="0" borderId="3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25" fillId="0" borderId="21" xfId="0" applyFont="1" applyBorder="1" applyAlignment="1">
      <alignment vertical="center"/>
    </xf>
    <xf numFmtId="0" fontId="25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/>
    </xf>
    <xf numFmtId="2" fontId="25" fillId="0" borderId="21" xfId="0" applyNumberFormat="1" applyFont="1" applyBorder="1" applyAlignment="1">
      <alignment horizontal="center" vertical="center"/>
    </xf>
    <xf numFmtId="4" fontId="25" fillId="0" borderId="21" xfId="0" applyNumberFormat="1" applyFont="1" applyBorder="1" applyAlignment="1">
      <alignment horizontal="center" vertical="center"/>
    </xf>
    <xf numFmtId="4" fontId="25" fillId="0" borderId="21" xfId="0" applyNumberFormat="1" applyFont="1" applyBorder="1" applyAlignment="1">
      <alignment horizontal="right" vertical="center"/>
    </xf>
    <xf numFmtId="2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1" xfId="0" applyFont="1" applyBorder="1" applyAlignment="1">
      <alignment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16" xfId="0" applyFont="1" applyBorder="1" applyAlignment="1">
      <alignment vertical="center" wrapText="1"/>
    </xf>
    <xf numFmtId="0" fontId="4" fillId="0" borderId="31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24" fillId="0" borderId="35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2" fillId="0" borderId="40" xfId="0" applyFont="1" applyBorder="1" applyAlignment="1">
      <alignment horizontal="left" vertical="center"/>
    </xf>
    <xf numFmtId="10" fontId="25" fillId="0" borderId="32" xfId="33" applyNumberFormat="1" applyFont="1" applyFill="1" applyBorder="1" applyAlignment="1">
      <alignment horizontal="center" vertical="center"/>
    </xf>
    <xf numFmtId="49" fontId="22" fillId="0" borderId="30" xfId="0" applyNumberFormat="1" applyFont="1" applyBorder="1" applyAlignment="1">
      <alignment vertical="center"/>
    </xf>
    <xf numFmtId="4" fontId="4" fillId="0" borderId="39" xfId="0" applyNumberFormat="1" applyFont="1" applyBorder="1" applyAlignment="1">
      <alignment horizontal="center" vertical="center"/>
    </xf>
    <xf numFmtId="49" fontId="4" fillId="0" borderId="35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4" fontId="4" fillId="0" borderId="37" xfId="0" applyNumberFormat="1" applyFont="1" applyBorder="1" applyAlignment="1">
      <alignment horizontal="center" vertical="center"/>
    </xf>
    <xf numFmtId="4" fontId="4" fillId="0" borderId="38" xfId="0" applyNumberFormat="1" applyFont="1" applyBorder="1" applyAlignment="1">
      <alignment horizontal="center" vertical="center"/>
    </xf>
    <xf numFmtId="49" fontId="22" fillId="0" borderId="45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2" fontId="22" fillId="0" borderId="11" xfId="0" applyNumberFormat="1" applyFont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 wrapText="1"/>
    </xf>
    <xf numFmtId="4" fontId="22" fillId="0" borderId="4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35" xfId="0" applyFont="1" applyBorder="1" applyAlignment="1">
      <alignment horizontal="center" vertical="center"/>
    </xf>
    <xf numFmtId="165" fontId="22" fillId="0" borderId="31" xfId="0" applyNumberFormat="1" applyFont="1" applyBorder="1" applyAlignment="1">
      <alignment horizontal="center" vertical="center" wrapText="1"/>
    </xf>
    <xf numFmtId="165" fontId="24" fillId="0" borderId="0" xfId="0" applyNumberFormat="1" applyFont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37" xfId="0" applyFont="1" applyBorder="1" applyAlignment="1">
      <alignment horizontal="left" vertical="center" wrapText="1"/>
    </xf>
    <xf numFmtId="0" fontId="4" fillId="0" borderId="37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30" fillId="0" borderId="4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2" fontId="29" fillId="0" borderId="15" xfId="47" applyNumberFormat="1" applyFont="1" applyFill="1" applyBorder="1" applyAlignment="1">
      <alignment horizontal="center" vertical="center" wrapText="1"/>
    </xf>
    <xf numFmtId="2" fontId="29" fillId="0" borderId="15" xfId="0" applyNumberFormat="1" applyFont="1" applyBorder="1" applyAlignment="1">
      <alignment horizontal="center" vertical="center" wrapText="1"/>
    </xf>
    <xf numFmtId="4" fontId="29" fillId="0" borderId="15" xfId="0" applyNumberFormat="1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4" fillId="0" borderId="43" xfId="0" applyFont="1" applyBorder="1" applyAlignment="1">
      <alignment vertical="center"/>
    </xf>
    <xf numFmtId="0" fontId="4" fillId="0" borderId="26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22" fillId="0" borderId="39" xfId="0" applyFont="1" applyBorder="1" applyAlignment="1">
      <alignment horizontal="center" vertical="center"/>
    </xf>
    <xf numFmtId="0" fontId="22" fillId="0" borderId="30" xfId="0" applyFont="1" applyBorder="1" applyAlignment="1">
      <alignment vertical="center"/>
    </xf>
    <xf numFmtId="0" fontId="22" fillId="0" borderId="13" xfId="0" applyFont="1" applyBorder="1" applyAlignment="1">
      <alignment horizontal="left" vertical="center"/>
    </xf>
    <xf numFmtId="0" fontId="22" fillId="0" borderId="26" xfId="0" applyFont="1" applyBorder="1" applyAlignment="1">
      <alignment vertical="center"/>
    </xf>
    <xf numFmtId="0" fontId="22" fillId="0" borderId="44" xfId="0" applyFont="1" applyBorder="1" applyAlignment="1">
      <alignment vertical="center"/>
    </xf>
    <xf numFmtId="0" fontId="22" fillId="0" borderId="33" xfId="0" applyFont="1" applyBorder="1" applyAlignment="1">
      <alignment vertical="center"/>
    </xf>
    <xf numFmtId="0" fontId="22" fillId="0" borderId="12" xfId="0" applyFont="1" applyBorder="1" applyAlignment="1">
      <alignment horizontal="left" vertical="center"/>
    </xf>
    <xf numFmtId="165" fontId="22" fillId="0" borderId="3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horizontal="right" vertical="center"/>
    </xf>
    <xf numFmtId="165" fontId="22" fillId="0" borderId="21" xfId="0" applyNumberFormat="1" applyFont="1" applyBorder="1" applyAlignment="1">
      <alignment horizontal="right" vertical="center"/>
    </xf>
    <xf numFmtId="165" fontId="22" fillId="0" borderId="32" xfId="0" applyNumberFormat="1" applyFont="1" applyBorder="1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2" fillId="0" borderId="30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43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40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31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37" xfId="0" applyNumberFormat="1" applyFont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22" fillId="0" borderId="12" xfId="0" applyNumberFormat="1" applyFont="1" applyBorder="1" applyAlignment="1">
      <alignment horizontal="right" vertical="center"/>
    </xf>
    <xf numFmtId="165" fontId="22" fillId="0" borderId="13" xfId="0" applyNumberFormat="1" applyFont="1" applyBorder="1" applyAlignment="1">
      <alignment horizontal="right" vertical="center"/>
    </xf>
    <xf numFmtId="0" fontId="22" fillId="0" borderId="3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30" fillId="0" borderId="10" xfId="0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2" fontId="24" fillId="0" borderId="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4" fillId="0" borderId="35" xfId="0" applyFont="1" applyBorder="1"/>
    <xf numFmtId="0" fontId="4" fillId="0" borderId="0" xfId="0" applyFont="1" applyBorder="1"/>
    <xf numFmtId="0" fontId="4" fillId="0" borderId="31" xfId="0" applyFont="1" applyBorder="1"/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22" fillId="0" borderId="46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2" fontId="22" fillId="0" borderId="20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2" fillId="0" borderId="60" xfId="0" applyNumberFormat="1" applyFont="1" applyBorder="1" applyAlignment="1">
      <alignment horizontal="center" vertical="center"/>
    </xf>
    <xf numFmtId="4" fontId="22" fillId="0" borderId="48" xfId="0" applyNumberFormat="1" applyFont="1" applyBorder="1" applyAlignment="1">
      <alignment horizontal="center" vertical="center"/>
    </xf>
    <xf numFmtId="49" fontId="22" fillId="25" borderId="64" xfId="0" applyNumberFormat="1" applyFont="1" applyFill="1" applyBorder="1" applyAlignment="1" applyProtection="1">
      <alignment horizontal="center" wrapText="1"/>
      <protection locked="0"/>
    </xf>
    <xf numFmtId="49" fontId="22" fillId="25" borderId="65" xfId="0" applyNumberFormat="1" applyFont="1" applyFill="1" applyBorder="1" applyAlignment="1" applyProtection="1">
      <alignment horizontal="center" wrapText="1"/>
      <protection locked="0"/>
    </xf>
    <xf numFmtId="49" fontId="22" fillId="25" borderId="65" xfId="0" applyNumberFormat="1" applyFont="1" applyFill="1" applyBorder="1" applyAlignment="1" applyProtection="1">
      <alignment wrapText="1"/>
      <protection locked="0"/>
    </xf>
    <xf numFmtId="0" fontId="22" fillId="25" borderId="65" xfId="0" applyFont="1" applyFill="1" applyBorder="1" applyAlignment="1">
      <alignment horizontal="center"/>
    </xf>
    <xf numFmtId="0" fontId="22" fillId="25" borderId="65" xfId="0" applyFont="1" applyFill="1" applyBorder="1"/>
    <xf numFmtId="4" fontId="22" fillId="25" borderId="65" xfId="0" applyNumberFormat="1" applyFont="1" applyFill="1" applyBorder="1" applyAlignment="1">
      <alignment horizontal="center"/>
    </xf>
    <xf numFmtId="4" fontId="22" fillId="25" borderId="66" xfId="0" applyNumberFormat="1" applyFont="1" applyFill="1" applyBorder="1" applyAlignment="1">
      <alignment horizontal="center"/>
    </xf>
    <xf numFmtId="49" fontId="4" fillId="25" borderId="33" xfId="0" applyNumberFormat="1" applyFont="1" applyFill="1" applyBorder="1" applyAlignment="1" applyProtection="1">
      <alignment horizontal="center" wrapText="1"/>
      <protection locked="0"/>
    </xf>
    <xf numFmtId="49" fontId="4" fillId="25" borderId="10" xfId="0" applyNumberFormat="1" applyFont="1" applyFill="1" applyBorder="1" applyAlignment="1" applyProtection="1">
      <alignment horizontal="center" wrapText="1"/>
      <protection locked="0"/>
    </xf>
    <xf numFmtId="0" fontId="4" fillId="25" borderId="10" xfId="0" applyFont="1" applyFill="1" applyBorder="1" applyAlignment="1">
      <alignment horizontal="left" wrapText="1"/>
    </xf>
    <xf numFmtId="0" fontId="4" fillId="25" borderId="10" xfId="0" applyFont="1" applyFill="1" applyBorder="1" applyAlignment="1">
      <alignment horizontal="center" wrapText="1"/>
    </xf>
    <xf numFmtId="0" fontId="4" fillId="25" borderId="10" xfId="0" applyFont="1" applyFill="1" applyBorder="1" applyAlignment="1" applyProtection="1">
      <alignment horizontal="center" wrapText="1"/>
      <protection locked="0"/>
    </xf>
    <xf numFmtId="4" fontId="4" fillId="25" borderId="10" xfId="0" applyNumberFormat="1" applyFont="1" applyFill="1" applyBorder="1" applyAlignment="1">
      <alignment horizontal="center" wrapText="1"/>
    </xf>
    <xf numFmtId="4" fontId="4" fillId="25" borderId="34" xfId="0" applyNumberFormat="1" applyFont="1" applyFill="1" applyBorder="1" applyAlignment="1">
      <alignment horizontal="center" wrapText="1"/>
    </xf>
    <xf numFmtId="49" fontId="4" fillId="25" borderId="87" xfId="0" applyNumberFormat="1" applyFont="1" applyFill="1" applyBorder="1" applyAlignment="1" applyProtection="1">
      <alignment horizontal="center" wrapText="1"/>
      <protection locked="0"/>
    </xf>
    <xf numFmtId="49" fontId="4" fillId="25" borderId="88" xfId="0" applyNumberFormat="1" applyFont="1" applyFill="1" applyBorder="1" applyAlignment="1" applyProtection="1">
      <alignment horizontal="center" wrapText="1"/>
      <protection locked="0"/>
    </xf>
    <xf numFmtId="0" fontId="4" fillId="25" borderId="88" xfId="0" applyFont="1" applyFill="1" applyBorder="1" applyAlignment="1">
      <alignment horizontal="left" wrapText="1"/>
    </xf>
    <xf numFmtId="0" fontId="4" fillId="25" borderId="88" xfId="0" applyFont="1" applyFill="1" applyBorder="1" applyAlignment="1">
      <alignment horizontal="center" wrapText="1"/>
    </xf>
    <xf numFmtId="0" fontId="4" fillId="25" borderId="88" xfId="0" applyFont="1" applyFill="1" applyBorder="1" applyAlignment="1" applyProtection="1">
      <alignment horizontal="center" wrapText="1"/>
      <protection locked="0"/>
    </xf>
    <xf numFmtId="4" fontId="4" fillId="25" borderId="88" xfId="0" applyNumberFormat="1" applyFont="1" applyFill="1" applyBorder="1" applyAlignment="1">
      <alignment horizontal="center" wrapText="1"/>
    </xf>
    <xf numFmtId="4" fontId="4" fillId="25" borderId="52" xfId="0" applyNumberFormat="1" applyFont="1" applyFill="1" applyBorder="1" applyAlignment="1">
      <alignment horizontal="center" wrapText="1"/>
    </xf>
    <xf numFmtId="49" fontId="29" fillId="0" borderId="16" xfId="0" applyNumberFormat="1" applyFont="1" applyBorder="1" applyAlignment="1">
      <alignment vertical="center" wrapText="1"/>
    </xf>
    <xf numFmtId="165" fontId="22" fillId="25" borderId="86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0" fontId="22" fillId="25" borderId="61" xfId="0" applyFont="1" applyFill="1" applyBorder="1" applyAlignment="1">
      <alignment horizontal="center" vertical="center"/>
    </xf>
    <xf numFmtId="0" fontId="22" fillId="25" borderId="62" xfId="0" applyFont="1" applyFill="1" applyBorder="1" applyAlignment="1">
      <alignment horizontal="center" vertical="center"/>
    </xf>
    <xf numFmtId="49" fontId="22" fillId="25" borderId="62" xfId="0" applyNumberFormat="1" applyFont="1" applyFill="1" applyBorder="1" applyAlignment="1">
      <alignment horizontal="center" vertical="center"/>
    </xf>
    <xf numFmtId="0" fontId="22" fillId="25" borderId="62" xfId="0" applyFont="1" applyFill="1" applyBorder="1" applyAlignment="1">
      <alignment vertical="center" wrapText="1"/>
    </xf>
    <xf numFmtId="2" fontId="22" fillId="25" borderId="62" xfId="0" applyNumberFormat="1" applyFont="1" applyFill="1" applyBorder="1" applyAlignment="1">
      <alignment horizontal="center" vertical="center"/>
    </xf>
    <xf numFmtId="165" fontId="22" fillId="25" borderId="62" xfId="0" applyNumberFormat="1" applyFont="1" applyFill="1" applyBorder="1" applyAlignment="1">
      <alignment horizontal="center" vertical="center"/>
    </xf>
    <xf numFmtId="165" fontId="22" fillId="25" borderId="62" xfId="0" applyNumberFormat="1" applyFont="1" applyFill="1" applyBorder="1" applyAlignment="1">
      <alignment horizontal="center" vertical="center" wrapText="1"/>
    </xf>
    <xf numFmtId="165" fontId="25" fillId="25" borderId="63" xfId="0" applyNumberFormat="1" applyFont="1" applyFill="1" applyBorder="1" applyAlignment="1">
      <alignment horizontal="center" vertical="center" wrapText="1"/>
    </xf>
    <xf numFmtId="166" fontId="22" fillId="0" borderId="0" xfId="0" applyNumberFormat="1" applyFont="1" applyAlignment="1">
      <alignment vertical="center"/>
    </xf>
    <xf numFmtId="0" fontId="4" fillId="0" borderId="83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49" fontId="4" fillId="0" borderId="84" xfId="0" applyNumberFormat="1" applyFont="1" applyBorder="1" applyAlignment="1">
      <alignment horizontal="center" vertical="center"/>
    </xf>
    <xf numFmtId="0" fontId="4" fillId="0" borderId="84" xfId="0" applyFont="1" applyBorder="1" applyAlignment="1">
      <alignment vertical="center" wrapText="1"/>
    </xf>
    <xf numFmtId="2" fontId="4" fillId="0" borderId="84" xfId="0" applyNumberFormat="1" applyFont="1" applyBorder="1" applyAlignment="1">
      <alignment horizontal="center" vertical="center"/>
    </xf>
    <xf numFmtId="165" fontId="4" fillId="0" borderId="84" xfId="0" applyNumberFormat="1" applyFont="1" applyBorder="1" applyAlignment="1">
      <alignment horizontal="center" vertical="center"/>
    </xf>
    <xf numFmtId="165" fontId="4" fillId="0" borderId="84" xfId="0" applyNumberFormat="1" applyFont="1" applyBorder="1" applyAlignment="1">
      <alignment horizontal="center" vertical="center" wrapText="1"/>
    </xf>
    <xf numFmtId="165" fontId="4" fillId="0" borderId="85" xfId="0" applyNumberFormat="1" applyFont="1" applyBorder="1" applyAlignment="1">
      <alignment horizontal="center" vertical="center" wrapText="1"/>
    </xf>
    <xf numFmtId="0" fontId="22" fillId="25" borderId="83" xfId="0" applyFont="1" applyFill="1" applyBorder="1" applyAlignment="1">
      <alignment horizontal="center" vertical="center"/>
    </xf>
    <xf numFmtId="0" fontId="22" fillId="25" borderId="84" xfId="0" applyFont="1" applyFill="1" applyBorder="1" applyAlignment="1">
      <alignment horizontal="center" vertical="center"/>
    </xf>
    <xf numFmtId="49" fontId="22" fillId="25" borderId="84" xfId="0" applyNumberFormat="1" applyFont="1" applyFill="1" applyBorder="1" applyAlignment="1">
      <alignment horizontal="center" vertical="center"/>
    </xf>
    <xf numFmtId="0" fontId="22" fillId="25" borderId="84" xfId="0" applyFont="1" applyFill="1" applyBorder="1" applyAlignment="1">
      <alignment vertical="center" wrapText="1"/>
    </xf>
    <xf numFmtId="2" fontId="22" fillId="25" borderId="84" xfId="0" applyNumberFormat="1" applyFont="1" applyFill="1" applyBorder="1" applyAlignment="1">
      <alignment horizontal="center" vertical="center"/>
    </xf>
    <xf numFmtId="165" fontId="22" fillId="25" borderId="84" xfId="0" applyNumberFormat="1" applyFont="1" applyFill="1" applyBorder="1" applyAlignment="1">
      <alignment horizontal="center" vertical="center"/>
    </xf>
    <xf numFmtId="165" fontId="22" fillId="25" borderId="84" xfId="0" applyNumberFormat="1" applyFont="1" applyFill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49" fontId="4" fillId="0" borderId="65" xfId="0" applyNumberFormat="1" applyFont="1" applyBorder="1" applyAlignment="1">
      <alignment horizontal="center" vertical="center"/>
    </xf>
    <xf numFmtId="0" fontId="4" fillId="0" borderId="65" xfId="0" applyFont="1" applyBorder="1" applyAlignment="1">
      <alignment vertical="center" wrapText="1"/>
    </xf>
    <xf numFmtId="2" fontId="4" fillId="0" borderId="65" xfId="0" applyNumberFormat="1" applyFont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 wrapText="1"/>
    </xf>
    <xf numFmtId="165" fontId="4" fillId="0" borderId="66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34" xfId="0" applyNumberFormat="1" applyFont="1" applyBorder="1" applyAlignment="1">
      <alignment horizontal="center" vertical="center" wrapText="1"/>
    </xf>
    <xf numFmtId="0" fontId="22" fillId="25" borderId="36" xfId="0" applyFont="1" applyFill="1" applyBorder="1" applyAlignment="1">
      <alignment horizontal="left" vertical="center"/>
    </xf>
    <xf numFmtId="0" fontId="22" fillId="25" borderId="37" xfId="0" applyFont="1" applyFill="1" applyBorder="1" applyAlignment="1">
      <alignment horizontal="left" vertical="center"/>
    </xf>
    <xf numFmtId="0" fontId="22" fillId="25" borderId="38" xfId="0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165" fontId="4" fillId="0" borderId="28" xfId="0" applyNumberFormat="1" applyFont="1" applyBorder="1" applyAlignment="1">
      <alignment horizont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10" fontId="22" fillId="0" borderId="25" xfId="0" applyNumberFormat="1" applyFont="1" applyBorder="1" applyAlignment="1">
      <alignment horizontal="center" vertical="center" wrapText="1"/>
    </xf>
    <xf numFmtId="10" fontId="22" fillId="0" borderId="34" xfId="0" applyNumberFormat="1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165" fontId="22" fillId="24" borderId="51" xfId="0" applyNumberFormat="1" applyFont="1" applyFill="1" applyBorder="1" applyAlignment="1">
      <alignment horizontal="center" vertical="center" wrapText="1"/>
    </xf>
    <xf numFmtId="165" fontId="22" fillId="0" borderId="51" xfId="0" applyNumberFormat="1" applyFont="1" applyBorder="1" applyAlignment="1">
      <alignment horizontal="center" vertical="center" wrapText="1"/>
    </xf>
    <xf numFmtId="165" fontId="22" fillId="24" borderId="52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31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4" fontId="22" fillId="0" borderId="31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7" xfId="0" applyFont="1" applyBorder="1" applyAlignment="1">
      <alignment horizontal="left" vertical="center"/>
    </xf>
    <xf numFmtId="0" fontId="4" fillId="0" borderId="38" xfId="0" applyFont="1" applyBorder="1" applyAlignment="1">
      <alignment vertical="center"/>
    </xf>
    <xf numFmtId="0" fontId="29" fillId="0" borderId="47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left" vertical="center" wrapText="1"/>
    </xf>
    <xf numFmtId="0" fontId="33" fillId="0" borderId="13" xfId="0" applyFont="1" applyBorder="1" applyAlignment="1">
      <alignment horizontal="left" vertical="center" wrapText="1"/>
    </xf>
    <xf numFmtId="0" fontId="33" fillId="0" borderId="39" xfId="0" applyFont="1" applyBorder="1" applyAlignment="1">
      <alignment horizontal="left" vertical="center" wrapText="1"/>
    </xf>
    <xf numFmtId="0" fontId="33" fillId="0" borderId="35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31" xfId="0" applyFont="1" applyBorder="1" applyAlignment="1">
      <alignment horizontal="center"/>
    </xf>
    <xf numFmtId="0" fontId="32" fillId="0" borderId="35" xfId="0" applyFont="1" applyBorder="1"/>
    <xf numFmtId="0" fontId="32" fillId="0" borderId="0" xfId="0" applyFont="1" applyBorder="1"/>
    <xf numFmtId="0" fontId="32" fillId="0" borderId="31" xfId="0" applyFont="1" applyBorder="1"/>
    <xf numFmtId="0" fontId="32" fillId="30" borderId="59" xfId="57" applyFont="1" applyFill="1" applyBorder="1" applyAlignment="1">
      <alignment horizontal="center" vertical="center" wrapText="1"/>
    </xf>
    <xf numFmtId="0" fontId="32" fillId="30" borderId="53" xfId="57" applyFont="1" applyFill="1" applyBorder="1" applyAlignment="1">
      <alignment horizontal="center" vertical="center" wrapText="1"/>
    </xf>
    <xf numFmtId="0" fontId="32" fillId="30" borderId="75" xfId="57" applyFont="1" applyFill="1" applyBorder="1" applyAlignment="1">
      <alignment horizontal="center" vertical="center" wrapText="1"/>
    </xf>
    <xf numFmtId="0" fontId="34" fillId="29" borderId="76" xfId="57" applyFont="1" applyFill="1" applyBorder="1" applyAlignment="1">
      <alignment horizontal="center" vertical="center" wrapText="1"/>
    </xf>
    <xf numFmtId="0" fontId="34" fillId="29" borderId="67" xfId="57" applyFont="1" applyFill="1" applyBorder="1" applyAlignment="1">
      <alignment horizontal="center" vertical="center" wrapText="1"/>
    </xf>
    <xf numFmtId="0" fontId="34" fillId="29" borderId="67" xfId="57" applyFont="1" applyFill="1" applyBorder="1" applyAlignment="1">
      <alignment horizontal="center" vertical="center"/>
    </xf>
    <xf numFmtId="0" fontId="34" fillId="29" borderId="77" xfId="57" applyFont="1" applyFill="1" applyBorder="1" applyAlignment="1">
      <alignment horizontal="center" vertical="center" wrapText="1"/>
    </xf>
    <xf numFmtId="0" fontId="34" fillId="29" borderId="68" xfId="57" applyFont="1" applyFill="1" applyBorder="1" applyAlignment="1">
      <alignment horizontal="center" vertical="center"/>
    </xf>
    <xf numFmtId="0" fontId="34" fillId="29" borderId="53" xfId="57" applyFont="1" applyFill="1" applyBorder="1" applyAlignment="1">
      <alignment horizontal="center" vertical="center"/>
    </xf>
    <xf numFmtId="0" fontId="34" fillId="29" borderId="69" xfId="57" applyFont="1" applyFill="1" applyBorder="1" applyAlignment="1">
      <alignment horizontal="center" vertical="center"/>
    </xf>
    <xf numFmtId="0" fontId="34" fillId="29" borderId="78" xfId="57" applyFont="1" applyFill="1" applyBorder="1" applyAlignment="1">
      <alignment horizontal="center" vertical="center" wrapText="1"/>
    </xf>
    <xf numFmtId="9" fontId="34" fillId="29" borderId="67" xfId="57" applyNumberFormat="1" applyFont="1" applyFill="1" applyBorder="1" applyAlignment="1">
      <alignment horizontal="center" vertical="center" wrapText="1"/>
    </xf>
    <xf numFmtId="0" fontId="34" fillId="29" borderId="67" xfId="57" applyFont="1" applyFill="1" applyBorder="1" applyAlignment="1">
      <alignment horizontal="center" vertical="center" wrapText="1"/>
    </xf>
    <xf numFmtId="0" fontId="34" fillId="29" borderId="79" xfId="57" applyFont="1" applyFill="1" applyBorder="1" applyAlignment="1">
      <alignment horizontal="center" vertical="center" wrapText="1"/>
    </xf>
    <xf numFmtId="10" fontId="32" fillId="0" borderId="76" xfId="57" applyNumberFormat="1" applyFont="1" applyBorder="1" applyAlignment="1">
      <alignment horizontal="left" vertical="center" wrapText="1"/>
    </xf>
    <xf numFmtId="10" fontId="33" fillId="0" borderId="53" xfId="57" applyNumberFormat="1" applyFont="1" applyBorder="1" applyAlignment="1">
      <alignment horizontal="center" vertical="center"/>
    </xf>
    <xf numFmtId="9" fontId="32" fillId="0" borderId="67" xfId="58" applyFont="1" applyBorder="1" applyAlignment="1">
      <alignment horizontal="center" vertical="center"/>
    </xf>
    <xf numFmtId="167" fontId="32" fillId="0" borderId="80" xfId="58" applyNumberFormat="1" applyFont="1" applyBorder="1" applyAlignment="1">
      <alignment horizontal="center" vertical="center"/>
    </xf>
    <xf numFmtId="10" fontId="32" fillId="0" borderId="67" xfId="58" applyNumberFormat="1" applyFont="1" applyBorder="1" applyAlignment="1">
      <alignment horizontal="center" vertical="center"/>
    </xf>
    <xf numFmtId="10" fontId="32" fillId="0" borderId="67" xfId="57" applyNumberFormat="1" applyFont="1" applyBorder="1" applyAlignment="1">
      <alignment horizontal="center" vertical="center"/>
    </xf>
    <xf numFmtId="10" fontId="32" fillId="0" borderId="53" xfId="57" applyNumberFormat="1" applyFont="1" applyBorder="1" applyAlignment="1">
      <alignment horizontal="center" vertical="center"/>
    </xf>
    <xf numFmtId="10" fontId="33" fillId="0" borderId="67" xfId="58" applyNumberFormat="1" applyFont="1" applyBorder="1" applyAlignment="1">
      <alignment horizontal="center" vertical="center"/>
    </xf>
    <xf numFmtId="167" fontId="33" fillId="0" borderId="80" xfId="58" applyNumberFormat="1" applyFont="1" applyBorder="1" applyAlignment="1">
      <alignment horizontal="center" vertical="center"/>
    </xf>
    <xf numFmtId="10" fontId="32" fillId="28" borderId="67" xfId="58" applyNumberFormat="1" applyFont="1" applyFill="1" applyBorder="1" applyAlignment="1">
      <alignment horizontal="center" vertical="center"/>
    </xf>
    <xf numFmtId="10" fontId="32" fillId="0" borderId="67" xfId="33" applyNumberFormat="1" applyFont="1" applyBorder="1" applyAlignment="1">
      <alignment horizontal="center" vertical="center"/>
    </xf>
    <xf numFmtId="0" fontId="32" fillId="0" borderId="59" xfId="57" applyFont="1" applyBorder="1" applyAlignment="1">
      <alignment horizontal="left" vertical="center"/>
    </xf>
    <xf numFmtId="0" fontId="32" fillId="0" borderId="53" xfId="57" applyFont="1" applyBorder="1" applyAlignment="1">
      <alignment horizontal="left" vertical="center"/>
    </xf>
    <xf numFmtId="0" fontId="32" fillId="0" borderId="75" xfId="57" applyFont="1" applyBorder="1" applyAlignment="1">
      <alignment horizontal="left" vertical="center"/>
    </xf>
    <xf numFmtId="0" fontId="33" fillId="0" borderId="58" xfId="57" applyFont="1" applyBorder="1" applyAlignment="1">
      <alignment horizontal="center" vertical="center"/>
    </xf>
    <xf numFmtId="0" fontId="33" fillId="0" borderId="70" xfId="57" applyFont="1" applyBorder="1" applyAlignment="1">
      <alignment horizontal="center" vertical="center"/>
    </xf>
    <xf numFmtId="0" fontId="37" fillId="30" borderId="54" xfId="57" applyFont="1" applyFill="1" applyBorder="1" applyAlignment="1">
      <alignment horizontal="center" vertical="center"/>
    </xf>
    <xf numFmtId="0" fontId="37" fillId="30" borderId="73" xfId="57" applyFont="1" applyFill="1" applyBorder="1" applyAlignment="1">
      <alignment horizontal="center" vertical="center"/>
    </xf>
    <xf numFmtId="0" fontId="37" fillId="30" borderId="81" xfId="57" applyFont="1" applyFill="1" applyBorder="1" applyAlignment="1">
      <alignment horizontal="center" vertical="center"/>
    </xf>
    <xf numFmtId="0" fontId="33" fillId="0" borderId="56" xfId="57" applyFont="1" applyBorder="1" applyAlignment="1">
      <alignment horizontal="center" vertical="center"/>
    </xf>
    <xf numFmtId="0" fontId="33" fillId="0" borderId="72" xfId="57" applyFont="1" applyBorder="1" applyAlignment="1">
      <alignment horizontal="center" vertical="center"/>
    </xf>
    <xf numFmtId="0" fontId="33" fillId="30" borderId="71" xfId="57" applyFont="1" applyFill="1" applyBorder="1" applyAlignment="1">
      <alignment horizontal="center" vertical="center"/>
    </xf>
    <xf numFmtId="0" fontId="33" fillId="30" borderId="74" xfId="57" applyFont="1" applyFill="1" applyBorder="1" applyAlignment="1">
      <alignment horizontal="center" vertical="center"/>
    </xf>
    <xf numFmtId="0" fontId="33" fillId="30" borderId="82" xfId="57" applyFont="1" applyFill="1" applyBorder="1" applyAlignment="1">
      <alignment horizontal="center" vertical="center"/>
    </xf>
    <xf numFmtId="0" fontId="32" fillId="0" borderId="59" xfId="57" applyFont="1" applyBorder="1" applyAlignment="1">
      <alignment horizontal="right" vertical="center"/>
    </xf>
    <xf numFmtId="0" fontId="32" fillId="0" borderId="69" xfId="57" applyFont="1" applyBorder="1" applyAlignment="1">
      <alignment horizontal="right" vertical="center"/>
    </xf>
    <xf numFmtId="10" fontId="38" fillId="0" borderId="67" xfId="58" applyNumberFormat="1" applyFont="1" applyBorder="1" applyAlignment="1">
      <alignment horizontal="center" vertical="center"/>
    </xf>
    <xf numFmtId="167" fontId="33" fillId="0" borderId="77" xfId="58" applyNumberFormat="1" applyFont="1" applyBorder="1" applyAlignment="1">
      <alignment horizontal="center" vertical="center"/>
    </xf>
    <xf numFmtId="167" fontId="33" fillId="0" borderId="78" xfId="58" applyNumberFormat="1" applyFont="1" applyBorder="1" applyAlignment="1">
      <alignment horizontal="center" vertical="center"/>
    </xf>
    <xf numFmtId="10" fontId="33" fillId="28" borderId="58" xfId="58" applyNumberFormat="1" applyFont="1" applyFill="1" applyBorder="1" applyAlignment="1">
      <alignment horizontal="center" vertical="center"/>
    </xf>
    <xf numFmtId="10" fontId="33" fillId="28" borderId="70" xfId="58" applyNumberFormat="1" applyFont="1" applyFill="1" applyBorder="1" applyAlignment="1">
      <alignment horizontal="center" vertical="center"/>
    </xf>
    <xf numFmtId="10" fontId="33" fillId="28" borderId="67" xfId="58" applyNumberFormat="1" applyFont="1" applyFill="1" applyBorder="1" applyAlignment="1">
      <alignment horizontal="center" vertical="center"/>
    </xf>
    <xf numFmtId="10" fontId="33" fillId="28" borderId="56" xfId="58" applyNumberFormat="1" applyFont="1" applyFill="1" applyBorder="1" applyAlignment="1">
      <alignment horizontal="center" vertical="center"/>
    </xf>
    <xf numFmtId="10" fontId="33" fillId="28" borderId="72" xfId="58" applyNumberFormat="1" applyFont="1" applyFill="1" applyBorder="1" applyAlignment="1">
      <alignment horizontal="center" vertical="center"/>
    </xf>
    <xf numFmtId="167" fontId="33" fillId="0" borderId="79" xfId="58" applyNumberFormat="1" applyFont="1" applyBorder="1" applyAlignment="1">
      <alignment horizontal="center" vertical="center"/>
    </xf>
    <xf numFmtId="0" fontId="33" fillId="30" borderId="59" xfId="57" applyFont="1" applyFill="1" applyBorder="1" applyAlignment="1">
      <alignment horizontal="center" vertical="center"/>
    </xf>
    <xf numFmtId="0" fontId="33" fillId="30" borderId="53" xfId="57" applyFont="1" applyFill="1" applyBorder="1" applyAlignment="1">
      <alignment horizontal="center" vertical="center"/>
    </xf>
    <xf numFmtId="0" fontId="33" fillId="30" borderId="75" xfId="57" applyFont="1" applyFill="1" applyBorder="1" applyAlignment="1">
      <alignment horizontal="center" vertical="center"/>
    </xf>
    <xf numFmtId="0" fontId="32" fillId="28" borderId="59" xfId="57" applyFont="1" applyFill="1" applyBorder="1" applyAlignment="1">
      <alignment horizontal="justify" vertical="center" wrapText="1"/>
    </xf>
    <xf numFmtId="0" fontId="32" fillId="28" borderId="53" xfId="57" applyFont="1" applyFill="1" applyBorder="1" applyAlignment="1">
      <alignment horizontal="justify" vertical="center" wrapText="1"/>
    </xf>
    <xf numFmtId="0" fontId="32" fillId="28" borderId="75" xfId="57" applyFont="1" applyFill="1" applyBorder="1" applyAlignment="1">
      <alignment horizontal="justify" vertical="center" wrapText="1"/>
    </xf>
    <xf numFmtId="0" fontId="36" fillId="26" borderId="35" xfId="0" applyFont="1" applyFill="1" applyBorder="1" applyAlignment="1">
      <alignment horizontal="justify" vertical="center" wrapText="1"/>
    </xf>
    <xf numFmtId="0" fontId="36" fillId="26" borderId="0" xfId="0" applyFont="1" applyFill="1" applyBorder="1" applyAlignment="1">
      <alignment horizontal="justify" vertical="center" wrapText="1"/>
    </xf>
    <xf numFmtId="0" fontId="36" fillId="26" borderId="31" xfId="0" applyFont="1" applyFill="1" applyBorder="1" applyAlignment="1">
      <alignment horizontal="justify" vertical="center" wrapText="1"/>
    </xf>
    <xf numFmtId="0" fontId="36" fillId="26" borderId="56" xfId="0" applyFont="1" applyFill="1" applyBorder="1" applyAlignment="1">
      <alignment horizontal="justify" vertical="center" wrapText="1"/>
    </xf>
    <xf numFmtId="0" fontId="36" fillId="26" borderId="55" xfId="0" applyFont="1" applyFill="1" applyBorder="1" applyAlignment="1">
      <alignment horizontal="justify" vertical="center" wrapText="1"/>
    </xf>
    <xf numFmtId="0" fontId="36" fillId="26" borderId="57" xfId="0" applyFont="1" applyFill="1" applyBorder="1" applyAlignment="1">
      <alignment horizontal="justify" vertical="center" wrapText="1"/>
    </xf>
    <xf numFmtId="0" fontId="36" fillId="26" borderId="35" xfId="0" applyFont="1" applyFill="1" applyBorder="1" applyAlignment="1">
      <alignment horizontal="justify" vertical="center" wrapText="1"/>
    </xf>
    <xf numFmtId="0" fontId="36" fillId="26" borderId="0" xfId="0" applyFont="1" applyFill="1" applyBorder="1" applyAlignment="1">
      <alignment horizontal="justify" vertical="center" wrapText="1"/>
    </xf>
    <xf numFmtId="0" fontId="36" fillId="26" borderId="31" xfId="0" applyFont="1" applyFill="1" applyBorder="1" applyAlignment="1">
      <alignment horizontal="justify" vertical="center" wrapText="1"/>
    </xf>
    <xf numFmtId="0" fontId="33" fillId="0" borderId="35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/>
    </xf>
    <xf numFmtId="0" fontId="32" fillId="0" borderId="31" xfId="0" applyFont="1" applyBorder="1" applyAlignment="1">
      <alignment vertical="center"/>
    </xf>
    <xf numFmtId="0" fontId="32" fillId="0" borderId="35" xfId="0" applyFont="1" applyBorder="1" applyAlignment="1">
      <alignment vertical="center"/>
    </xf>
    <xf numFmtId="4" fontId="32" fillId="0" borderId="0" xfId="0" applyNumberFormat="1" applyFont="1" applyBorder="1" applyAlignment="1">
      <alignment horizontal="center" vertical="center"/>
    </xf>
    <xf numFmtId="165" fontId="32" fillId="0" borderId="0" xfId="0" applyNumberFormat="1" applyFont="1" applyBorder="1" applyAlignment="1">
      <alignment vertical="center"/>
    </xf>
    <xf numFmtId="4" fontId="33" fillId="0" borderId="0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vertical="center"/>
    </xf>
    <xf numFmtId="0" fontId="32" fillId="0" borderId="36" xfId="0" applyFont="1" applyBorder="1" applyAlignment="1">
      <alignment vertical="center"/>
    </xf>
    <xf numFmtId="0" fontId="32" fillId="0" borderId="37" xfId="0" applyFont="1" applyBorder="1" applyAlignment="1">
      <alignment horizontal="left" vertical="center"/>
    </xf>
    <xf numFmtId="0" fontId="32" fillId="0" borderId="37" xfId="0" applyFont="1" applyBorder="1" applyAlignment="1">
      <alignment vertical="center"/>
    </xf>
    <xf numFmtId="165" fontId="32" fillId="0" borderId="37" xfId="0" applyNumberFormat="1" applyFont="1" applyBorder="1" applyAlignment="1">
      <alignment vertical="center"/>
    </xf>
    <xf numFmtId="0" fontId="32" fillId="0" borderId="38" xfId="0" applyFont="1" applyBorder="1" applyAlignment="1">
      <alignment vertical="center"/>
    </xf>
    <xf numFmtId="0" fontId="33" fillId="0" borderId="47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3" fillId="0" borderId="48" xfId="0" applyFont="1" applyBorder="1" applyAlignment="1">
      <alignment horizontal="left" vertical="center"/>
    </xf>
    <xf numFmtId="0" fontId="32" fillId="0" borderId="27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Comma" xfId="53" xr:uid="{30895869-D274-44A8-A140-2DE77EEDF9C7}"/>
    <cellStyle name="Comma [0]" xfId="54" xr:uid="{02991526-E99E-4BE1-BF9A-C95DF8B9ABD7}"/>
    <cellStyle name="Currency" xfId="51" xr:uid="{F044C74F-07A8-46E5-AEA8-4E5D8D95EE0B}"/>
    <cellStyle name="Currency [0]" xfId="52" xr:uid="{E7469282-4FBE-41EA-A31B-B9A404D5501F}"/>
    <cellStyle name="Ênfase1" xfId="23" builtinId="29" customBuiltin="1"/>
    <cellStyle name="Ênfase1 2" xfId="56" xr:uid="{3EDFBAB2-B282-45F1-9790-91BBEFA5FBBB}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10" xfId="57" xr:uid="{D53B64FB-34B4-4927-AF88-903488E9A0B4}"/>
    <cellStyle name="Normal 2" xfId="60" xr:uid="{22974EFF-F9B7-4311-9EAE-DF9B9D4B91C6}"/>
    <cellStyle name="Normal 2 2" xfId="45" xr:uid="{00000000-0005-0000-0000-000020000000}"/>
    <cellStyle name="Normal 3" xfId="48" xr:uid="{00000000-0005-0000-0000-000021000000}"/>
    <cellStyle name="Normal 3 2" xfId="59" xr:uid="{24B81CB1-34FC-4B41-BBAA-0C6FBAEA6543}"/>
    <cellStyle name="Normal 4" xfId="49" xr:uid="{654C7386-9610-4AD5-A94F-67C5FCEA0AD4}"/>
    <cellStyle name="Nota" xfId="32" builtinId="10" customBuiltin="1"/>
    <cellStyle name="Percent" xfId="50" xr:uid="{A3648149-C9C1-48A3-8604-60ADCDB32676}"/>
    <cellStyle name="Porcentagem" xfId="33" builtinId="5"/>
    <cellStyle name="Porcentagem 2" xfId="46" xr:uid="{00000000-0005-0000-0000-000024000000}"/>
    <cellStyle name="Porcentagem 2 2" xfId="58" xr:uid="{18FF42BA-04BE-4A23-ADC7-F49260F2D4E1}"/>
    <cellStyle name="Porcentagem 3" xfId="55" xr:uid="{62DCAE73-58B5-47FE-B58A-65CE289FE974}"/>
    <cellStyle name="Ruim" xfId="30" builtinId="27" customBuiltin="1"/>
    <cellStyle name="Saída" xfId="34" builtinId="21" customBuiltin="1"/>
    <cellStyle name="Separador de milhares 2" xfId="44" xr:uid="{00000000-0005-0000-0000-000026000000}"/>
    <cellStyle name="Texto de Aviso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7" builtinId="3"/>
    <cellStyle name="Vírgula 4" xfId="43" xr:uid="{00000000-0005-0000-0000-000030000000}"/>
  </cellStyles>
  <dxfs count="0"/>
  <tableStyles count="0" defaultTableStyle="TableStyleMedium9" defaultPivotStyle="PivotStyleLight16"/>
  <colors>
    <mruColors>
      <color rgb="FFBFBFBF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8</xdr:col>
      <xdr:colOff>323850</xdr:colOff>
      <xdr:row>4</xdr:row>
      <xdr:rowOff>76031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06DFC27-8E93-4975-8005-B9C92DDB1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8562975" cy="16095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515470</xdr:colOff>
      <xdr:row>1</xdr:row>
      <xdr:rowOff>11206</xdr:rowOff>
    </xdr:from>
    <xdr:to>
      <xdr:col>6</xdr:col>
      <xdr:colOff>4572000</xdr:colOff>
      <xdr:row>7</xdr:row>
      <xdr:rowOff>369794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9244AC3-E571-3222-1193-B6327DD81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735" y="168088"/>
          <a:ext cx="8628530" cy="12998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114300</xdr:rowOff>
    </xdr:from>
    <xdr:to>
      <xdr:col>4</xdr:col>
      <xdr:colOff>904227</xdr:colOff>
      <xdr:row>0</xdr:row>
      <xdr:rowOff>1485900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61D5768-8168-7A58-7FE9-6455A4A52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114300"/>
          <a:ext cx="5180952" cy="1371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1485900</xdr:colOff>
      <xdr:row>0</xdr:row>
      <xdr:rowOff>0</xdr:rowOff>
    </xdr:from>
    <xdr:to>
      <xdr:col>7</xdr:col>
      <xdr:colOff>539102</xdr:colOff>
      <xdr:row>0</xdr:row>
      <xdr:rowOff>1381125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BF19DE-4B8D-4BB5-A502-57EAAE5E3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0"/>
          <a:ext cx="5257152" cy="1381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9525</xdr:rowOff>
    </xdr:from>
    <xdr:to>
      <xdr:col>8</xdr:col>
      <xdr:colOff>85725</xdr:colOff>
      <xdr:row>3</xdr:row>
      <xdr:rowOff>1504781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491B8E-5B79-40D7-8130-8933303BE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71450"/>
          <a:ext cx="7800975" cy="18191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30"/>
  <sheetViews>
    <sheetView showGridLines="0" tabSelected="1" view="pageBreakPreview" topLeftCell="A10" zoomScale="75" zoomScaleNormal="100" zoomScaleSheetLayoutView="75" workbookViewId="0">
      <selection activeCell="D19" sqref="D19"/>
    </sheetView>
  </sheetViews>
  <sheetFormatPr defaultColWidth="9.28515625" defaultRowHeight="12.75" x14ac:dyDescent="0.2"/>
  <cols>
    <col min="1" max="1" width="6.28515625" style="2" customWidth="1"/>
    <col min="2" max="2" width="10.7109375" style="3" customWidth="1"/>
    <col min="3" max="3" width="10.5703125" style="3" customWidth="1"/>
    <col min="4" max="4" width="55.5703125" style="10" customWidth="1"/>
    <col min="5" max="5" width="9.7109375" style="3" customWidth="1"/>
    <col min="6" max="6" width="12.5703125" style="20" bestFit="1" customWidth="1"/>
    <col min="7" max="8" width="9.7109375" style="4" customWidth="1"/>
    <col min="9" max="9" width="17.140625" style="4" bestFit="1" customWidth="1"/>
    <col min="10" max="11" width="9.28515625" style="7"/>
    <col min="12" max="12" width="9.28515625" style="21"/>
    <col min="13" max="16384" width="9.28515625" style="7"/>
  </cols>
  <sheetData>
    <row r="1" spans="1:12" ht="13.5" thickBot="1" x14ac:dyDescent="0.25"/>
    <row r="2" spans="1:12" ht="94.9" customHeight="1" x14ac:dyDescent="0.2">
      <c r="A2" s="46"/>
      <c r="B2" s="73"/>
      <c r="C2" s="184"/>
      <c r="D2" s="184"/>
      <c r="E2" s="184"/>
      <c r="F2" s="184"/>
      <c r="G2" s="184"/>
      <c r="H2" s="184"/>
      <c r="I2" s="185"/>
    </row>
    <row r="3" spans="1:12" s="18" customFormat="1" x14ac:dyDescent="0.2">
      <c r="A3" s="74"/>
      <c r="D3" s="33"/>
      <c r="F3" s="65"/>
      <c r="G3" s="66"/>
      <c r="I3" s="75"/>
      <c r="L3" s="22"/>
    </row>
    <row r="4" spans="1:12" s="18" customFormat="1" x14ac:dyDescent="0.2">
      <c r="A4" s="169" t="s">
        <v>18</v>
      </c>
      <c r="B4" s="170"/>
      <c r="C4" s="170"/>
      <c r="D4" s="170"/>
      <c r="E4" s="170"/>
      <c r="F4" s="170"/>
      <c r="G4" s="170"/>
      <c r="H4" s="170"/>
      <c r="I4" s="171"/>
      <c r="L4" s="22"/>
    </row>
    <row r="5" spans="1:12" s="18" customFormat="1" x14ac:dyDescent="0.2">
      <c r="A5" s="76"/>
      <c r="B5" s="67"/>
      <c r="C5" s="67"/>
      <c r="D5" s="68"/>
      <c r="E5" s="67"/>
      <c r="F5" s="62"/>
      <c r="G5" s="67"/>
      <c r="H5" s="67"/>
      <c r="I5" s="77"/>
      <c r="L5" s="22"/>
    </row>
    <row r="6" spans="1:12" s="18" customFormat="1" x14ac:dyDescent="0.2">
      <c r="A6" s="78" t="str">
        <f>'MM CALC'!A11</f>
        <v>PREFEITURA MUNICIPAL DE ASTOLFO DUTRA</v>
      </c>
      <c r="B6" s="59"/>
      <c r="C6" s="59"/>
      <c r="D6" s="60"/>
      <c r="E6" s="61"/>
      <c r="F6" s="62"/>
      <c r="G6" s="63"/>
      <c r="H6" s="64"/>
      <c r="I6" s="79"/>
      <c r="L6" s="22"/>
    </row>
    <row r="7" spans="1:12" s="18" customFormat="1" x14ac:dyDescent="0.2">
      <c r="A7" s="136" t="str">
        <f>'MM CALC'!A12</f>
        <v>OBRA: PAVIMENTAÇÃO DE BLOQUETE</v>
      </c>
      <c r="B7" s="137"/>
      <c r="C7" s="137"/>
      <c r="D7" s="138"/>
      <c r="E7" s="133"/>
      <c r="F7" s="134"/>
      <c r="G7" s="134"/>
      <c r="H7" s="134"/>
      <c r="I7" s="135"/>
      <c r="L7" s="22"/>
    </row>
    <row r="8" spans="1:12" s="18" customFormat="1" x14ac:dyDescent="0.2">
      <c r="A8" s="136" t="str">
        <f>'MM CALC'!A13</f>
        <v>LOCAL: RUA BOM POSTOR, ASTOLFO DUTRA</v>
      </c>
      <c r="B8" s="137"/>
      <c r="C8" s="137"/>
      <c r="D8" s="138"/>
      <c r="E8" s="186" t="s">
        <v>11</v>
      </c>
      <c r="F8" s="187"/>
      <c r="G8" s="188"/>
      <c r="H8" s="189"/>
      <c r="I8" s="190" t="s">
        <v>32</v>
      </c>
      <c r="L8" s="22"/>
    </row>
    <row r="9" spans="1:12" s="18" customFormat="1" x14ac:dyDescent="0.2">
      <c r="A9" s="139" t="s">
        <v>78</v>
      </c>
      <c r="B9" s="140"/>
      <c r="C9" s="140"/>
      <c r="D9" s="141"/>
      <c r="E9" s="191" t="s">
        <v>5</v>
      </c>
      <c r="F9" s="192" t="s">
        <v>3</v>
      </c>
      <c r="G9" s="193"/>
      <c r="H9" s="194"/>
      <c r="I9" s="195"/>
      <c r="L9" s="22"/>
    </row>
    <row r="10" spans="1:12" s="18" customFormat="1" x14ac:dyDescent="0.2">
      <c r="A10" s="142"/>
      <c r="B10" s="143"/>
      <c r="C10" s="143"/>
      <c r="D10" s="144"/>
      <c r="E10" s="191" t="s">
        <v>10</v>
      </c>
      <c r="F10" s="192" t="s">
        <v>4</v>
      </c>
      <c r="G10" s="35" t="s">
        <v>16</v>
      </c>
      <c r="H10" s="36">
        <v>0.2843</v>
      </c>
      <c r="I10" s="196"/>
      <c r="L10" s="22"/>
    </row>
    <row r="11" spans="1:12" x14ac:dyDescent="0.2">
      <c r="A11" s="80"/>
      <c r="B11" s="1"/>
      <c r="C11" s="1"/>
      <c r="D11" s="26"/>
      <c r="E11" s="1"/>
      <c r="F11" s="19"/>
      <c r="G11" s="6"/>
      <c r="H11" s="6"/>
      <c r="I11" s="81"/>
    </row>
    <row r="12" spans="1:12" s="3" customFormat="1" ht="39" thickBot="1" x14ac:dyDescent="0.25">
      <c r="A12" s="89" t="s">
        <v>0</v>
      </c>
      <c r="B12" s="90" t="s">
        <v>8</v>
      </c>
      <c r="C12" s="90" t="s">
        <v>2</v>
      </c>
      <c r="D12" s="91" t="s">
        <v>1</v>
      </c>
      <c r="E12" s="90" t="s">
        <v>24</v>
      </c>
      <c r="F12" s="92" t="s">
        <v>6</v>
      </c>
      <c r="G12" s="93" t="s">
        <v>12</v>
      </c>
      <c r="H12" s="93" t="s">
        <v>13</v>
      </c>
      <c r="I12" s="94" t="s">
        <v>7</v>
      </c>
      <c r="L12" s="25"/>
    </row>
    <row r="13" spans="1:12" s="9" customFormat="1" ht="13.5" thickBot="1" x14ac:dyDescent="0.25">
      <c r="A13" s="221" t="str">
        <f>'MM CALC'!A16</f>
        <v>1.0</v>
      </c>
      <c r="B13" s="222"/>
      <c r="C13" s="223"/>
      <c r="D13" s="224" t="str">
        <f>'MM CALC'!D16</f>
        <v>TERRAPLANAGEM</v>
      </c>
      <c r="E13" s="225"/>
      <c r="F13" s="225"/>
      <c r="G13" s="226"/>
      <c r="H13" s="227"/>
      <c r="I13" s="228">
        <f>SUM(I14)</f>
        <v>2686.07</v>
      </c>
      <c r="L13" s="229"/>
    </row>
    <row r="14" spans="1:12" ht="36" customHeight="1" thickBot="1" x14ac:dyDescent="0.25">
      <c r="A14" s="230" t="str">
        <f>'MM CALC'!A17</f>
        <v>1.1</v>
      </c>
      <c r="B14" s="231" t="str">
        <f>'MM CALC'!B17</f>
        <v>SINAPI</v>
      </c>
      <c r="C14" s="232">
        <f>'MM CALC'!C17</f>
        <v>100576</v>
      </c>
      <c r="D14" s="233" t="str">
        <f>'MM CALC'!D17</f>
        <v>REGULARIZAÇÃO E COMPACTAÇÃO DE SUBLEITO DE SOLO PREDOMINANTEMENTE ARGILOSO. AF_11/2019</v>
      </c>
      <c r="E14" s="234" t="str">
        <f>'MM CALC'!E17</f>
        <v>M²</v>
      </c>
      <c r="F14" s="234">
        <f>'MM CALC'!F17</f>
        <v>874.94</v>
      </c>
      <c r="G14" s="235">
        <v>2.39</v>
      </c>
      <c r="H14" s="236">
        <f t="shared" ref="H14:H19" si="0">ROUND((G14*(1+$H$10)),2)</f>
        <v>3.07</v>
      </c>
      <c r="I14" s="237">
        <f t="shared" ref="I14:I19" si="1">ROUND((F14*H14),2)</f>
        <v>2686.07</v>
      </c>
    </row>
    <row r="15" spans="1:12" s="9" customFormat="1" ht="13.5" thickBot="1" x14ac:dyDescent="0.25">
      <c r="A15" s="238" t="str">
        <f>'MM CALC'!A18</f>
        <v>2.0</v>
      </c>
      <c r="B15" s="239"/>
      <c r="C15" s="240"/>
      <c r="D15" s="241" t="str">
        <f>'MM CALC'!D18</f>
        <v>PAVIMENTAÇÃO</v>
      </c>
      <c r="E15" s="242"/>
      <c r="F15" s="242"/>
      <c r="G15" s="243"/>
      <c r="H15" s="244"/>
      <c r="I15" s="228">
        <f>SUM(I16:I19)</f>
        <v>109727.64</v>
      </c>
      <c r="L15" s="229"/>
    </row>
    <row r="16" spans="1:12" ht="63.75" x14ac:dyDescent="0.2">
      <c r="A16" s="245" t="str">
        <f>'MM CALC'!A19</f>
        <v>2.1</v>
      </c>
      <c r="B16" s="246" t="str">
        <f>'MM CALC'!B19</f>
        <v>SETOP</v>
      </c>
      <c r="C16" s="247" t="str">
        <f>'MM CALC'!C19</f>
        <v>ED-24063</v>
      </c>
      <c r="D16" s="248" t="str">
        <f>'MM CALC'!D19</f>
        <v>EXECUÇÃO D'E PAVIMENTO INTERTRAVADO EM BLOCO
SEXTAVADO, ESPESSURA 6CM, FCK 35MPA, INCLUINDO
FORNECIMENTO E TRANSPORTE DE TODOS OS MATERIAIS ECOLCHÃO DE ASSENTAMENTO COM ESPESSURA 6CM</v>
      </c>
      <c r="E16" s="249" t="str">
        <f>'MM CALC'!E19</f>
        <v>M²</v>
      </c>
      <c r="F16" s="249">
        <f>'MM CALC'!F19</f>
        <v>759.24</v>
      </c>
      <c r="G16" s="250">
        <v>74.38</v>
      </c>
      <c r="H16" s="251">
        <f t="shared" si="0"/>
        <v>95.53</v>
      </c>
      <c r="I16" s="252">
        <f t="shared" si="1"/>
        <v>72530.2</v>
      </c>
    </row>
    <row r="17" spans="1:10" ht="63.75" x14ac:dyDescent="0.2">
      <c r="A17" s="253" t="str">
        <f>'MM CALC'!A20</f>
        <v>2.2</v>
      </c>
      <c r="B17" s="58" t="str">
        <f>'MM CALC'!B20</f>
        <v>SINAPI</v>
      </c>
      <c r="C17" s="254">
        <f>'MM CALC'!C20</f>
        <v>94277</v>
      </c>
      <c r="D17" s="95" t="str">
        <f>'MM CALC'!D20</f>
        <v>ASSENTAMENTO DE GUIA (MEIO-FIO) EM TRECHO RETO, CONFECCIONADA EM CONCRETO PRÉ-FABRICADO, DIMENSÕES 80X08X08X25 CM (COMPRIMENTO X BASE INFERI
OR X BASE SUPERIOR X ALTURA). AF_01/2024</v>
      </c>
      <c r="E17" s="255" t="str">
        <f>'MM CALC'!E20</f>
        <v>M</v>
      </c>
      <c r="F17" s="255">
        <f>'MM CALC'!F20</f>
        <v>289.2</v>
      </c>
      <c r="G17" s="256">
        <v>48.78</v>
      </c>
      <c r="H17" s="257">
        <f t="shared" si="0"/>
        <v>62.65</v>
      </c>
      <c r="I17" s="258">
        <f t="shared" si="1"/>
        <v>18118.38</v>
      </c>
    </row>
    <row r="18" spans="1:10" ht="38.25" x14ac:dyDescent="0.2">
      <c r="A18" s="253" t="str">
        <f>'MM CALC'!A21</f>
        <v>2.3</v>
      </c>
      <c r="B18" s="58" t="str">
        <f>'MM CALC'!B21</f>
        <v>SINAPI</v>
      </c>
      <c r="C18" s="254">
        <f>'MM CALC'!C21</f>
        <v>94281</v>
      </c>
      <c r="D18" s="95" t="str">
        <f>'MM CALC'!D21</f>
        <v>EXECUÇÃO DE SARJETA DE CONCRETO USINADO, MOLDADA IN LOCO EM TRECHO R M CR 44,08
ETO, 30 CM BASE X 15 CM ALTURA. AF_01/2024</v>
      </c>
      <c r="E18" s="255" t="str">
        <f>'MM CALC'!E21</f>
        <v>M</v>
      </c>
      <c r="F18" s="255">
        <f>'MM CALC'!F21</f>
        <v>289.2</v>
      </c>
      <c r="G18" s="256">
        <v>44.08</v>
      </c>
      <c r="H18" s="257">
        <f t="shared" si="0"/>
        <v>56.61</v>
      </c>
      <c r="I18" s="258">
        <f t="shared" si="1"/>
        <v>16371.61</v>
      </c>
    </row>
    <row r="19" spans="1:10" ht="25.5" x14ac:dyDescent="0.2">
      <c r="A19" s="253" t="str">
        <f>'MM CALC'!A22</f>
        <v>2.4</v>
      </c>
      <c r="B19" s="58" t="str">
        <f>'MM CALC'!B22</f>
        <v xml:space="preserve">COMPOSIÇÃO </v>
      </c>
      <c r="C19" s="254">
        <f>'MM CALC'!C22</f>
        <v>1</v>
      </c>
      <c r="D19" s="95" t="str">
        <f>'MM CALC'!D22</f>
        <v xml:space="preserve">VIGA PARA TRAVAMENTO DE PAVIMENTO 30 CM BASE X 20 CM ALTURA </v>
      </c>
      <c r="E19" s="255" t="str">
        <f>'MM CALC'!E22</f>
        <v>M</v>
      </c>
      <c r="F19" s="255">
        <f>'MM CALC'!F22</f>
        <v>36.22</v>
      </c>
      <c r="G19" s="256">
        <f>COMPOSIÇÃO!I11</f>
        <v>58.201599999999999</v>
      </c>
      <c r="H19" s="257">
        <f t="shared" si="0"/>
        <v>74.75</v>
      </c>
      <c r="I19" s="258">
        <f t="shared" si="1"/>
        <v>2707.45</v>
      </c>
    </row>
    <row r="20" spans="1:10" ht="13.5" thickBot="1" x14ac:dyDescent="0.25">
      <c r="A20" s="259" t="s">
        <v>7</v>
      </c>
      <c r="B20" s="260"/>
      <c r="C20" s="260"/>
      <c r="D20" s="260"/>
      <c r="E20" s="260"/>
      <c r="F20" s="260"/>
      <c r="G20" s="260"/>
      <c r="H20" s="261"/>
      <c r="I20" s="219">
        <f>I15+I13</f>
        <v>112413.71</v>
      </c>
    </row>
    <row r="21" spans="1:10" ht="56.25" customHeight="1" x14ac:dyDescent="0.2">
      <c r="A21" s="96"/>
      <c r="C21" s="2"/>
      <c r="D21" s="262" t="s">
        <v>104</v>
      </c>
      <c r="E21" s="20"/>
      <c r="F21" s="263" t="s">
        <v>105</v>
      </c>
      <c r="G21" s="263"/>
      <c r="H21" s="263"/>
      <c r="I21" s="97"/>
      <c r="J21" s="98"/>
    </row>
    <row r="22" spans="1:10" x14ac:dyDescent="0.2">
      <c r="A22" s="82"/>
      <c r="D22" s="114" t="s">
        <v>101</v>
      </c>
      <c r="E22" s="10"/>
      <c r="F22" s="3"/>
      <c r="G22" s="114"/>
      <c r="I22" s="83"/>
    </row>
    <row r="23" spans="1:10" x14ac:dyDescent="0.2">
      <c r="A23" s="96"/>
      <c r="D23" s="3" t="s">
        <v>102</v>
      </c>
      <c r="E23" s="10"/>
      <c r="F23" s="3"/>
      <c r="G23" s="4" t="s">
        <v>103</v>
      </c>
      <c r="H23" s="220"/>
      <c r="I23" s="83"/>
    </row>
    <row r="24" spans="1:10" ht="13.5" thickBot="1" x14ac:dyDescent="0.25">
      <c r="A24" s="84"/>
      <c r="B24" s="85"/>
      <c r="C24" s="85"/>
      <c r="D24" s="99"/>
      <c r="E24" s="85"/>
      <c r="F24" s="86"/>
      <c r="G24" s="87"/>
      <c r="H24" s="87"/>
      <c r="I24" s="88"/>
    </row>
    <row r="25" spans="1:10" x14ac:dyDescent="0.2">
      <c r="D25" s="27"/>
    </row>
    <row r="26" spans="1:10" x14ac:dyDescent="0.2">
      <c r="D26" s="7"/>
    </row>
    <row r="30" spans="1:10" x14ac:dyDescent="0.2">
      <c r="I30" s="28"/>
    </row>
  </sheetData>
  <autoFilter ref="A12:L14" xr:uid="{00000000-0009-0000-0000-000000000000}"/>
  <mergeCells count="11">
    <mergeCell ref="F21:H21"/>
    <mergeCell ref="A20:H20"/>
    <mergeCell ref="C2:I2"/>
    <mergeCell ref="I8:I10"/>
    <mergeCell ref="A4:I4"/>
    <mergeCell ref="E8:F8"/>
    <mergeCell ref="E7:I7"/>
    <mergeCell ref="G8:H9"/>
    <mergeCell ref="A8:D8"/>
    <mergeCell ref="A9:D10"/>
    <mergeCell ref="A7:D7"/>
  </mergeCells>
  <phoneticPr fontId="23" type="noConversion"/>
  <printOptions horizontalCentered="1"/>
  <pageMargins left="1" right="1" top="1" bottom="1" header="0.5" footer="0.5"/>
  <pageSetup paperSize="9" scale="88" fitToHeight="0" orientation="landscape" r:id="rId1"/>
  <headerFooter alignWithMargins="0">
    <oddFooter>&amp;C
Página &amp;P de &amp;N</oddFooter>
  </headerFooter>
  <rowBreaks count="1" manualBreakCount="1">
    <brk id="18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H32"/>
  <sheetViews>
    <sheetView showGridLines="0" view="pageBreakPreview" topLeftCell="A19" zoomScale="75" zoomScaleNormal="85" zoomScaleSheetLayoutView="75" workbookViewId="0">
      <selection activeCell="D21" sqref="D21"/>
    </sheetView>
  </sheetViews>
  <sheetFormatPr defaultColWidth="9.28515625" defaultRowHeight="12.75" x14ac:dyDescent="0.2"/>
  <cols>
    <col min="1" max="1" width="6.42578125" style="14" customWidth="1"/>
    <col min="2" max="2" width="14" style="13" bestFit="1" customWidth="1"/>
    <col min="3" max="3" width="10.140625" style="13" customWidth="1"/>
    <col min="4" max="4" width="51.5703125" style="8" customWidth="1"/>
    <col min="5" max="5" width="8.7109375" style="13" bestFit="1" customWidth="1"/>
    <col min="6" max="6" width="8.28515625" style="15" bestFit="1" customWidth="1"/>
    <col min="7" max="7" width="80.5703125" style="10" customWidth="1"/>
    <col min="8" max="8" width="40.7109375" style="7" customWidth="1"/>
    <col min="9" max="16384" width="9.28515625" style="10"/>
  </cols>
  <sheetData>
    <row r="1" spans="1:8" x14ac:dyDescent="0.2">
      <c r="A1" s="145"/>
      <c r="B1" s="146"/>
      <c r="C1" s="146"/>
      <c r="D1" s="146"/>
      <c r="E1" s="146"/>
      <c r="F1" s="146"/>
      <c r="G1" s="146"/>
      <c r="H1" s="147"/>
    </row>
    <row r="2" spans="1:8" x14ac:dyDescent="0.2">
      <c r="A2" s="148"/>
      <c r="B2" s="149"/>
      <c r="C2" s="149"/>
      <c r="D2" s="149"/>
      <c r="E2" s="149"/>
      <c r="F2" s="149"/>
      <c r="G2" s="149"/>
      <c r="H2" s="150"/>
    </row>
    <row r="3" spans="1:8" x14ac:dyDescent="0.2">
      <c r="A3" s="148"/>
      <c r="B3" s="149"/>
      <c r="C3" s="149"/>
      <c r="D3" s="149"/>
      <c r="E3" s="149"/>
      <c r="F3" s="149"/>
      <c r="G3" s="149"/>
      <c r="H3" s="150"/>
    </row>
    <row r="4" spans="1:8" x14ac:dyDescent="0.2">
      <c r="A4" s="148"/>
      <c r="B4" s="149"/>
      <c r="C4" s="149"/>
      <c r="D4" s="149"/>
      <c r="E4" s="149"/>
      <c r="F4" s="149"/>
      <c r="G4" s="149"/>
      <c r="H4" s="150"/>
    </row>
    <row r="5" spans="1:8" x14ac:dyDescent="0.2">
      <c r="A5" s="148"/>
      <c r="B5" s="149"/>
      <c r="C5" s="149"/>
      <c r="D5" s="149"/>
      <c r="E5" s="149"/>
      <c r="F5" s="149"/>
      <c r="G5" s="149"/>
      <c r="H5" s="150"/>
    </row>
    <row r="6" spans="1:8" x14ac:dyDescent="0.2">
      <c r="A6" s="148"/>
      <c r="B6" s="149"/>
      <c r="C6" s="149"/>
      <c r="D6" s="149"/>
      <c r="E6" s="149"/>
      <c r="F6" s="149"/>
      <c r="G6" s="149"/>
      <c r="H6" s="150"/>
    </row>
    <row r="7" spans="1:8" x14ac:dyDescent="0.2">
      <c r="A7" s="148"/>
      <c r="B7" s="149"/>
      <c r="C7" s="149"/>
      <c r="D7" s="149"/>
      <c r="E7" s="149"/>
      <c r="F7" s="149"/>
      <c r="G7" s="149"/>
      <c r="H7" s="150"/>
    </row>
    <row r="8" spans="1:8" ht="47.25" customHeight="1" thickBot="1" x14ac:dyDescent="0.25">
      <c r="A8" s="151"/>
      <c r="B8" s="152"/>
      <c r="C8" s="152"/>
      <c r="D8" s="152"/>
      <c r="E8" s="152"/>
      <c r="F8" s="152"/>
      <c r="G8" s="152"/>
      <c r="H8" s="153"/>
    </row>
    <row r="9" spans="1:8" s="7" customFormat="1" x14ac:dyDescent="0.2">
      <c r="A9" s="154" t="s">
        <v>19</v>
      </c>
      <c r="B9" s="155"/>
      <c r="C9" s="155"/>
      <c r="D9" s="155"/>
      <c r="E9" s="155"/>
      <c r="F9" s="155"/>
      <c r="G9" s="155"/>
      <c r="H9" s="156"/>
    </row>
    <row r="10" spans="1:8" s="7" customFormat="1" x14ac:dyDescent="0.2">
      <c r="A10" s="157"/>
      <c r="B10" s="158"/>
      <c r="C10" s="158"/>
      <c r="D10" s="158"/>
      <c r="E10" s="158"/>
      <c r="F10" s="158"/>
      <c r="G10" s="158"/>
      <c r="H10" s="159"/>
    </row>
    <row r="11" spans="1:8" s="7" customFormat="1" x14ac:dyDescent="0.2">
      <c r="A11" s="40" t="s">
        <v>30</v>
      </c>
      <c r="B11" s="1"/>
      <c r="C11" s="39"/>
      <c r="D11" s="38"/>
      <c r="E11" s="11"/>
      <c r="F11" s="29"/>
      <c r="G11" s="160"/>
      <c r="H11" s="161"/>
    </row>
    <row r="12" spans="1:8" s="7" customFormat="1" x14ac:dyDescent="0.2">
      <c r="A12" s="40" t="s">
        <v>76</v>
      </c>
      <c r="B12" s="1"/>
      <c r="C12" s="39"/>
      <c r="D12" s="37"/>
      <c r="E12" s="1"/>
      <c r="F12" s="29"/>
      <c r="G12" s="160"/>
      <c r="H12" s="161"/>
    </row>
    <row r="13" spans="1:8" s="7" customFormat="1" x14ac:dyDescent="0.2">
      <c r="A13" s="40" t="s">
        <v>75</v>
      </c>
      <c r="B13" s="1"/>
      <c r="C13" s="39"/>
      <c r="D13" s="37"/>
      <c r="E13" s="1"/>
      <c r="F13" s="30"/>
      <c r="G13" s="160"/>
      <c r="H13" s="161"/>
    </row>
    <row r="14" spans="1:8" s="7" customFormat="1" ht="13.15" customHeight="1" x14ac:dyDescent="0.2">
      <c r="A14" s="45"/>
      <c r="B14" s="9"/>
      <c r="C14" s="114"/>
      <c r="D14" s="115"/>
      <c r="E14" s="9"/>
      <c r="F14" s="116"/>
      <c r="G14" s="162"/>
      <c r="H14" s="163"/>
    </row>
    <row r="15" spans="1:8" s="3" customFormat="1" x14ac:dyDescent="0.2">
      <c r="A15" s="41" t="s">
        <v>0</v>
      </c>
      <c r="B15" s="24" t="s">
        <v>8</v>
      </c>
      <c r="C15" s="24" t="s">
        <v>2</v>
      </c>
      <c r="D15" s="17" t="s">
        <v>1</v>
      </c>
      <c r="E15" s="24" t="s">
        <v>23</v>
      </c>
      <c r="F15" s="23" t="s">
        <v>6</v>
      </c>
      <c r="G15" s="17" t="s">
        <v>14</v>
      </c>
      <c r="H15" s="42"/>
    </row>
    <row r="16" spans="1:8" x14ac:dyDescent="0.2">
      <c r="A16" s="69" t="s">
        <v>68</v>
      </c>
      <c r="B16" s="49"/>
      <c r="C16" s="102"/>
      <c r="D16" s="70" t="s">
        <v>77</v>
      </c>
      <c r="E16" s="34"/>
      <c r="F16" s="50"/>
      <c r="G16" s="51"/>
      <c r="H16" s="42"/>
    </row>
    <row r="17" spans="1:8" ht="25.5" x14ac:dyDescent="0.2">
      <c r="A17" s="176" t="s">
        <v>21</v>
      </c>
      <c r="B17" s="173" t="s">
        <v>27</v>
      </c>
      <c r="C17" s="3">
        <v>100576</v>
      </c>
      <c r="D17" s="174" t="s">
        <v>79</v>
      </c>
      <c r="E17" s="173" t="s">
        <v>71</v>
      </c>
      <c r="F17" s="50">
        <v>874.94</v>
      </c>
      <c r="G17" s="47" t="s">
        <v>80</v>
      </c>
      <c r="H17" s="42"/>
    </row>
    <row r="18" spans="1:8" x14ac:dyDescent="0.2">
      <c r="A18" s="103" t="s">
        <v>34</v>
      </c>
      <c r="B18" s="49"/>
      <c r="C18" s="58"/>
      <c r="D18" s="175" t="s">
        <v>69</v>
      </c>
      <c r="E18" s="111"/>
      <c r="F18" s="57"/>
      <c r="G18" s="47"/>
      <c r="H18" s="42"/>
    </row>
    <row r="19" spans="1:8" ht="89.25" x14ac:dyDescent="0.2">
      <c r="A19" s="176" t="s">
        <v>22</v>
      </c>
      <c r="B19" s="111" t="s">
        <v>73</v>
      </c>
      <c r="C19" s="58" t="s">
        <v>81</v>
      </c>
      <c r="D19" s="108" t="s">
        <v>106</v>
      </c>
      <c r="E19" s="58" t="s">
        <v>71</v>
      </c>
      <c r="F19" s="52">
        <v>759.24</v>
      </c>
      <c r="G19" s="112" t="s">
        <v>82</v>
      </c>
      <c r="H19" s="53"/>
    </row>
    <row r="20" spans="1:8" ht="63.75" x14ac:dyDescent="0.2">
      <c r="A20" s="176" t="s">
        <v>25</v>
      </c>
      <c r="B20" s="111" t="s">
        <v>27</v>
      </c>
      <c r="C20" s="58">
        <v>94277</v>
      </c>
      <c r="D20" s="56" t="s">
        <v>83</v>
      </c>
      <c r="E20" s="58" t="s">
        <v>33</v>
      </c>
      <c r="F20" s="52">
        <v>289.2</v>
      </c>
      <c r="G20" s="112" t="s">
        <v>84</v>
      </c>
      <c r="H20" s="53"/>
    </row>
    <row r="21" spans="1:8" ht="38.25" x14ac:dyDescent="0.2">
      <c r="A21" s="176" t="s">
        <v>26</v>
      </c>
      <c r="B21" s="111" t="s">
        <v>27</v>
      </c>
      <c r="C21" s="58">
        <v>94281</v>
      </c>
      <c r="D21" s="56" t="s">
        <v>85</v>
      </c>
      <c r="E21" s="111" t="s">
        <v>33</v>
      </c>
      <c r="F21" s="50">
        <v>289.2</v>
      </c>
      <c r="G21" s="54" t="s">
        <v>86</v>
      </c>
      <c r="H21" s="55"/>
    </row>
    <row r="22" spans="1:8" ht="25.5" x14ac:dyDescent="0.2">
      <c r="A22" s="298" t="s">
        <v>29</v>
      </c>
      <c r="B22" s="104" t="s">
        <v>99</v>
      </c>
      <c r="C22" s="113">
        <v>1</v>
      </c>
      <c r="D22" s="218" t="str">
        <f>COMPOSIÇÃO!C11</f>
        <v xml:space="preserve">VIGA PARA TRAVAMENTO DE PAVIMENTO 30 CM BASE X 20 CM ALTURA </v>
      </c>
      <c r="E22" s="105" t="s">
        <v>33</v>
      </c>
      <c r="F22" s="106">
        <v>36.22</v>
      </c>
      <c r="G22" s="107" t="s">
        <v>100</v>
      </c>
      <c r="H22" s="42"/>
    </row>
    <row r="23" spans="1:8" s="33" customFormat="1" x14ac:dyDescent="0.2">
      <c r="A23" s="48"/>
      <c r="B23" s="111"/>
      <c r="C23" s="109"/>
      <c r="D23" s="110"/>
      <c r="E23" s="109"/>
      <c r="F23" s="52"/>
      <c r="G23" s="51"/>
      <c r="H23" s="53"/>
    </row>
    <row r="24" spans="1:8" s="7" customFormat="1" x14ac:dyDescent="0.2">
      <c r="A24" s="82"/>
      <c r="B24" s="3"/>
      <c r="C24" s="3"/>
      <c r="D24" s="8"/>
      <c r="E24" s="3"/>
      <c r="F24" s="4"/>
      <c r="G24" s="10"/>
      <c r="H24" s="71"/>
    </row>
    <row r="25" spans="1:8" s="7" customFormat="1" ht="43.5" customHeight="1" x14ac:dyDescent="0.2">
      <c r="A25" s="82"/>
      <c r="B25" s="3"/>
      <c r="C25" s="3"/>
      <c r="D25" s="8"/>
      <c r="E25" s="3"/>
      <c r="F25" s="4"/>
      <c r="G25" s="10"/>
      <c r="H25" s="71"/>
    </row>
    <row r="26" spans="1:8" s="7" customFormat="1" x14ac:dyDescent="0.2">
      <c r="A26" s="82"/>
      <c r="B26" s="3"/>
      <c r="C26" s="4"/>
      <c r="D26" s="4" t="s">
        <v>28</v>
      </c>
      <c r="E26" s="8"/>
      <c r="F26" s="3"/>
      <c r="G26" s="4" t="s">
        <v>28</v>
      </c>
      <c r="H26" s="71"/>
    </row>
    <row r="27" spans="1:8" s="31" customFormat="1" ht="15.75" x14ac:dyDescent="0.2">
      <c r="A27" s="82"/>
      <c r="B27" s="3"/>
      <c r="C27" s="114"/>
      <c r="D27" s="114" t="str">
        <f>'PLAN ORÇ'!D22</f>
        <v>EDUARDO NASCIMENTO BORGES</v>
      </c>
      <c r="E27" s="10"/>
      <c r="F27" s="3"/>
      <c r="G27" s="116" t="str">
        <f>'PLAN ORÇ'!G23</f>
        <v>PREFEITO MUNICIPAL</v>
      </c>
      <c r="H27" s="43"/>
    </row>
    <row r="28" spans="1:8" s="31" customFormat="1" ht="15.75" x14ac:dyDescent="0.2">
      <c r="A28" s="82"/>
      <c r="B28" s="3"/>
      <c r="C28" s="3"/>
      <c r="D28" s="3" t="str">
        <f>'PLAN ORÇ'!D23</f>
        <v>ENGENHEIRO CIVIL CREA: 239.188/D</v>
      </c>
      <c r="E28" s="10"/>
      <c r="F28" s="3"/>
      <c r="G28" s="4"/>
      <c r="H28" s="43"/>
    </row>
    <row r="29" spans="1:8" s="31" customFormat="1" ht="15.75" x14ac:dyDescent="0.2">
      <c r="A29" s="82"/>
      <c r="B29" s="3"/>
      <c r="C29" s="114"/>
      <c r="D29" s="117"/>
      <c r="E29" s="114"/>
      <c r="F29" s="4"/>
      <c r="G29" s="117"/>
      <c r="H29" s="43"/>
    </row>
    <row r="30" spans="1:8" s="31" customFormat="1" ht="15.75" x14ac:dyDescent="0.2">
      <c r="A30" s="82"/>
      <c r="B30" s="3"/>
      <c r="C30" s="3"/>
      <c r="D30" s="13"/>
      <c r="E30" s="3"/>
      <c r="F30" s="4"/>
      <c r="G30" s="13"/>
      <c r="H30" s="43"/>
    </row>
    <row r="31" spans="1:8" s="31" customFormat="1" ht="15.75" x14ac:dyDescent="0.2">
      <c r="A31" s="82"/>
      <c r="B31" s="3"/>
      <c r="C31" s="3"/>
      <c r="D31" s="8"/>
      <c r="E31" s="3"/>
      <c r="F31" s="4"/>
      <c r="G31" s="10"/>
      <c r="H31" s="43"/>
    </row>
    <row r="32" spans="1:8" s="31" customFormat="1" ht="16.5" thickBot="1" x14ac:dyDescent="0.25">
      <c r="A32" s="84"/>
      <c r="B32" s="85"/>
      <c r="C32" s="85"/>
      <c r="D32" s="100"/>
      <c r="E32" s="85"/>
      <c r="F32" s="87"/>
      <c r="G32" s="101"/>
      <c r="H32" s="44"/>
    </row>
  </sheetData>
  <autoFilter ref="A15:H15" xr:uid="{00000000-0001-0000-0100-000000000000}"/>
  <mergeCells count="6">
    <mergeCell ref="A1:H8"/>
    <mergeCell ref="A9:H10"/>
    <mergeCell ref="G13:H13"/>
    <mergeCell ref="G14:H14"/>
    <mergeCell ref="G11:H11"/>
    <mergeCell ref="G12:H12"/>
  </mergeCells>
  <phoneticPr fontId="23" type="noConversion"/>
  <printOptions horizontalCentered="1"/>
  <pageMargins left="0.39370078740157483" right="0.19685039370078741" top="0.6692913385826772" bottom="0.6692913385826772" header="0.31496062992125984" footer="0.31496062992125984"/>
  <pageSetup paperSize="9" scale="65" fitToHeight="0" orientation="landscape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H43"/>
  <sheetViews>
    <sheetView showGridLines="0" view="pageBreakPreview" zoomScale="75" zoomScaleNormal="100" zoomScaleSheetLayoutView="75" workbookViewId="0">
      <selection activeCell="F26" sqref="A1:F26"/>
    </sheetView>
  </sheetViews>
  <sheetFormatPr defaultColWidth="9.28515625" defaultRowHeight="12.75" x14ac:dyDescent="0.2"/>
  <cols>
    <col min="1" max="1" width="6.28515625" style="7" customWidth="1"/>
    <col min="2" max="2" width="29.28515625" style="16" customWidth="1"/>
    <col min="3" max="3" width="20" style="7" customWidth="1"/>
    <col min="4" max="5" width="16" style="7" customWidth="1"/>
    <col min="6" max="6" width="21.140625" style="7" bestFit="1" customWidth="1"/>
    <col min="7" max="7" width="9.28515625" style="7"/>
    <col min="8" max="8" width="11" style="7" bestFit="1" customWidth="1"/>
    <col min="9" max="16384" width="9.28515625" style="7"/>
  </cols>
  <sheetData>
    <row r="1" spans="1:8" ht="122.25" customHeight="1" x14ac:dyDescent="0.2">
      <c r="A1" s="46"/>
      <c r="B1" s="264"/>
      <c r="C1" s="264"/>
      <c r="D1" s="264"/>
      <c r="E1" s="264"/>
      <c r="F1" s="265"/>
    </row>
    <row r="2" spans="1:8" ht="3" customHeight="1" x14ac:dyDescent="0.2">
      <c r="A2" s="118"/>
      <c r="B2" s="119"/>
      <c r="C2" s="120"/>
      <c r="D2" s="120"/>
      <c r="E2" s="120"/>
      <c r="F2" s="121"/>
    </row>
    <row r="3" spans="1:8" ht="15" customHeight="1" x14ac:dyDescent="0.2">
      <c r="A3" s="166" t="s">
        <v>20</v>
      </c>
      <c r="B3" s="167"/>
      <c r="C3" s="167"/>
      <c r="D3" s="167"/>
      <c r="E3" s="167"/>
      <c r="F3" s="168"/>
      <c r="G3" s="9"/>
    </row>
    <row r="4" spans="1:8" ht="3" customHeight="1" x14ac:dyDescent="0.2">
      <c r="A4" s="123"/>
      <c r="B4" s="124"/>
      <c r="C4" s="1"/>
      <c r="D4" s="125"/>
      <c r="E4" s="125"/>
      <c r="F4" s="126"/>
      <c r="G4" s="9"/>
    </row>
    <row r="5" spans="1:8" ht="15" customHeight="1" x14ac:dyDescent="0.2">
      <c r="A5" s="127" t="str">
        <f>'PLAN ORÇ'!A6</f>
        <v>PREFEITURA MUNICIPAL DE ASTOLFO DUTRA</v>
      </c>
      <c r="B5" s="128"/>
      <c r="C5" s="5"/>
      <c r="D5" s="164" t="s">
        <v>9</v>
      </c>
      <c r="E5" s="165"/>
      <c r="F5" s="129">
        <f>C15</f>
        <v>112413.71</v>
      </c>
    </row>
    <row r="6" spans="1:8" ht="15" customHeight="1" x14ac:dyDescent="0.2">
      <c r="A6" s="123" t="str">
        <f>'MM CALC'!A12</f>
        <v>OBRA: PAVIMENTAÇÃO DE BLOQUETE</v>
      </c>
      <c r="B6" s="124"/>
      <c r="C6" s="130"/>
      <c r="D6" s="131"/>
      <c r="E6" s="131"/>
      <c r="F6" s="132"/>
    </row>
    <row r="7" spans="1:8" ht="27" customHeight="1" x14ac:dyDescent="0.2">
      <c r="A7" s="136" t="str">
        <f>'MM CALC'!A13</f>
        <v>LOCAL: RUA BOM POSTOR, ASTOLFO DUTRA</v>
      </c>
      <c r="B7" s="137"/>
      <c r="C7" s="137"/>
      <c r="D7" s="137"/>
      <c r="E7" s="137"/>
      <c r="F7" s="122" t="s">
        <v>74</v>
      </c>
    </row>
    <row r="8" spans="1:8" ht="15" customHeight="1" x14ac:dyDescent="0.2">
      <c r="A8" s="266" t="s">
        <v>0</v>
      </c>
      <c r="B8" s="267" t="s">
        <v>1</v>
      </c>
      <c r="C8" s="268" t="s">
        <v>17</v>
      </c>
      <c r="D8" s="268" t="s">
        <v>15</v>
      </c>
      <c r="E8" s="268" t="s">
        <v>70</v>
      </c>
      <c r="F8" s="269" t="s">
        <v>7</v>
      </c>
    </row>
    <row r="9" spans="1:8" ht="15" customHeight="1" x14ac:dyDescent="0.2">
      <c r="A9" s="270"/>
      <c r="B9" s="271"/>
      <c r="C9" s="272"/>
      <c r="D9" s="272"/>
      <c r="E9" s="272"/>
      <c r="F9" s="273"/>
    </row>
    <row r="10" spans="1:8" ht="15" customHeight="1" x14ac:dyDescent="0.2">
      <c r="A10" s="274" t="str">
        <f>'PLAN ORÇ'!A13</f>
        <v>1.0</v>
      </c>
      <c r="B10" s="275" t="str">
        <f>'PLAN ORÇ'!D13</f>
        <v>TERRAPLANAGEM</v>
      </c>
      <c r="C10" s="276">
        <f>C11/$C$15</f>
        <v>2.3894505394404294E-2</v>
      </c>
      <c r="D10" s="276">
        <v>1</v>
      </c>
      <c r="E10" s="276"/>
      <c r="F10" s="277">
        <f t="shared" ref="F10:F15" si="0">D10+E10</f>
        <v>1</v>
      </c>
    </row>
    <row r="11" spans="1:8" ht="15" customHeight="1" x14ac:dyDescent="0.2">
      <c r="A11" s="274"/>
      <c r="B11" s="275"/>
      <c r="C11" s="257">
        <f>'PLAN ORÇ'!I13</f>
        <v>2686.07</v>
      </c>
      <c r="D11" s="257">
        <f>C11*D10</f>
        <v>2686.07</v>
      </c>
      <c r="E11" s="257">
        <f>C11*E10</f>
        <v>0</v>
      </c>
      <c r="F11" s="258">
        <f t="shared" si="0"/>
        <v>2686.07</v>
      </c>
      <c r="H11" s="12"/>
    </row>
    <row r="12" spans="1:8" ht="15" customHeight="1" x14ac:dyDescent="0.2">
      <c r="A12" s="274" t="str">
        <f>'PLAN ORÇ'!A15</f>
        <v>2.0</v>
      </c>
      <c r="B12" s="267" t="str">
        <f>'PLAN ORÇ'!D15</f>
        <v>PAVIMENTAÇÃO</v>
      </c>
      <c r="C12" s="276">
        <f>C13/$C$15</f>
        <v>0.97610549460559559</v>
      </c>
      <c r="D12" s="276">
        <v>0.5</v>
      </c>
      <c r="E12" s="276">
        <v>0.5</v>
      </c>
      <c r="F12" s="277">
        <f t="shared" si="0"/>
        <v>1</v>
      </c>
      <c r="H12" s="12"/>
    </row>
    <row r="13" spans="1:8" ht="15" customHeight="1" x14ac:dyDescent="0.2">
      <c r="A13" s="274"/>
      <c r="B13" s="271"/>
      <c r="C13" s="257">
        <f>'PLAN ORÇ'!I15</f>
        <v>109727.64</v>
      </c>
      <c r="D13" s="257">
        <f>C13*D12</f>
        <v>54863.82</v>
      </c>
      <c r="E13" s="257">
        <f>C13*E12</f>
        <v>54863.82</v>
      </c>
      <c r="F13" s="258">
        <f t="shared" si="0"/>
        <v>109727.64</v>
      </c>
      <c r="H13" s="12"/>
    </row>
    <row r="14" spans="1:8" ht="15" customHeight="1" x14ac:dyDescent="0.2">
      <c r="A14" s="278" t="s">
        <v>7</v>
      </c>
      <c r="B14" s="279"/>
      <c r="C14" s="280" t="e">
        <f>C10+C12+#REF!</f>
        <v>#REF!</v>
      </c>
      <c r="D14" s="280">
        <f t="shared" ref="D14:E14" si="1">D15/$C$15</f>
        <v>0.51194725269720209</v>
      </c>
      <c r="E14" s="280">
        <f t="shared" si="1"/>
        <v>0.4880527473027978</v>
      </c>
      <c r="F14" s="281">
        <f t="shared" si="0"/>
        <v>0.99999999999999989</v>
      </c>
    </row>
    <row r="15" spans="1:8" ht="15" customHeight="1" thickBot="1" x14ac:dyDescent="0.25">
      <c r="A15" s="282"/>
      <c r="B15" s="283"/>
      <c r="C15" s="284">
        <f>C11+C13</f>
        <v>112413.71</v>
      </c>
      <c r="D15" s="285">
        <f>D11+D13</f>
        <v>57549.89</v>
      </c>
      <c r="E15" s="285">
        <f>E11+E13</f>
        <v>54863.82</v>
      </c>
      <c r="F15" s="286">
        <f t="shared" si="0"/>
        <v>112413.70999999999</v>
      </c>
      <c r="H15" s="12"/>
    </row>
    <row r="16" spans="1:8" ht="15" customHeight="1" x14ac:dyDescent="0.2">
      <c r="A16" s="287"/>
      <c r="B16" s="288"/>
      <c r="C16" s="289"/>
      <c r="D16" s="289"/>
      <c r="E16" s="289"/>
      <c r="F16" s="290"/>
    </row>
    <row r="17" spans="1:8" ht="15" customHeight="1" x14ac:dyDescent="0.2">
      <c r="A17" s="96"/>
      <c r="C17" s="291"/>
      <c r="D17" s="291"/>
      <c r="E17" s="291"/>
      <c r="F17" s="292"/>
      <c r="H17" s="12"/>
    </row>
    <row r="18" spans="1:8" ht="15" customHeight="1" x14ac:dyDescent="0.2">
      <c r="A18" s="96"/>
      <c r="C18" s="291"/>
      <c r="D18" s="291"/>
      <c r="E18" s="291"/>
      <c r="F18" s="292"/>
    </row>
    <row r="19" spans="1:8" ht="15" customHeight="1" x14ac:dyDescent="0.2">
      <c r="A19" s="293"/>
      <c r="B19" s="7"/>
      <c r="C19" s="4" t="str">
        <f>'MM CALC'!D26</f>
        <v>______________________________________</v>
      </c>
      <c r="F19" s="83"/>
      <c r="H19" s="12"/>
    </row>
    <row r="20" spans="1:8" ht="15" customHeight="1" x14ac:dyDescent="0.2">
      <c r="A20" s="72"/>
      <c r="B20" s="9"/>
      <c r="C20" s="116" t="str">
        <f>'MM CALC'!D27</f>
        <v>EDUARDO NASCIMENTO BORGES</v>
      </c>
      <c r="D20" s="9"/>
      <c r="E20" s="9"/>
      <c r="F20" s="294"/>
    </row>
    <row r="21" spans="1:8" ht="15" customHeight="1" x14ac:dyDescent="0.2">
      <c r="A21" s="293"/>
      <c r="B21" s="7"/>
      <c r="C21" s="4" t="str">
        <f>'MM CALC'!D28</f>
        <v>ENGENHEIRO CIVIL CREA: 239.188/D</v>
      </c>
      <c r="F21" s="83"/>
      <c r="H21" s="12"/>
    </row>
    <row r="22" spans="1:8" ht="15" customHeight="1" x14ac:dyDescent="0.2">
      <c r="A22" s="293"/>
      <c r="B22" s="7"/>
      <c r="C22" s="4"/>
      <c r="F22" s="83"/>
    </row>
    <row r="23" spans="1:8" ht="15" customHeight="1" x14ac:dyDescent="0.2">
      <c r="A23" s="293"/>
      <c r="B23" s="7"/>
      <c r="C23" s="4"/>
      <c r="F23" s="83"/>
      <c r="H23" s="12"/>
    </row>
    <row r="24" spans="1:8" ht="15" customHeight="1" x14ac:dyDescent="0.2">
      <c r="A24" s="293"/>
      <c r="B24" s="7"/>
      <c r="C24" s="4"/>
      <c r="F24" s="83"/>
    </row>
    <row r="25" spans="1:8" ht="15" customHeight="1" x14ac:dyDescent="0.2">
      <c r="A25" s="293"/>
      <c r="F25" s="71"/>
      <c r="H25" s="12"/>
    </row>
    <row r="26" spans="1:8" ht="15" customHeight="1" thickBot="1" x14ac:dyDescent="0.25">
      <c r="A26" s="295"/>
      <c r="B26" s="296"/>
      <c r="C26" s="99"/>
      <c r="D26" s="99"/>
      <c r="E26" s="99"/>
      <c r="F26" s="297"/>
    </row>
    <row r="27" spans="1:8" ht="15" customHeight="1" x14ac:dyDescent="0.2">
      <c r="H27" s="12"/>
    </row>
    <row r="28" spans="1:8" ht="15" customHeight="1" x14ac:dyDescent="0.2"/>
    <row r="29" spans="1:8" ht="15" customHeight="1" x14ac:dyDescent="0.2">
      <c r="H29" s="12"/>
    </row>
    <row r="30" spans="1:8" ht="15" customHeight="1" x14ac:dyDescent="0.2"/>
    <row r="31" spans="1:8" ht="15" customHeight="1" x14ac:dyDescent="0.2"/>
    <row r="35" spans="1:8" x14ac:dyDescent="0.2">
      <c r="H35" s="12"/>
    </row>
    <row r="36" spans="1:8" s="9" customFormat="1" x14ac:dyDescent="0.2">
      <c r="A36" s="7"/>
      <c r="B36" s="16"/>
      <c r="C36" s="7"/>
      <c r="D36" s="7"/>
      <c r="E36" s="7"/>
      <c r="F36" s="7"/>
    </row>
    <row r="42" spans="1:8" x14ac:dyDescent="0.2">
      <c r="H42" s="12"/>
    </row>
    <row r="43" spans="1:8" x14ac:dyDescent="0.2">
      <c r="H43" s="12"/>
    </row>
  </sheetData>
  <mergeCells count="15">
    <mergeCell ref="B1:F1"/>
    <mergeCell ref="F8:F9"/>
    <mergeCell ref="D5:E5"/>
    <mergeCell ref="A14:B15"/>
    <mergeCell ref="A3:F3"/>
    <mergeCell ref="A10:A11"/>
    <mergeCell ref="B10:B11"/>
    <mergeCell ref="C8:C9"/>
    <mergeCell ref="B8:B9"/>
    <mergeCell ref="A8:A9"/>
    <mergeCell ref="D8:D9"/>
    <mergeCell ref="E8:E9"/>
    <mergeCell ref="A7:E7"/>
    <mergeCell ref="A12:A13"/>
    <mergeCell ref="B12:B13"/>
  </mergeCells>
  <phoneticPr fontId="23" type="noConversion"/>
  <printOptions horizontalCentered="1"/>
  <pageMargins left="0.31496062992125984" right="0" top="0.78740157480314965" bottom="0.59055118110236227" header="0.31496062992125984" footer="0.31496062992125984"/>
  <pageSetup paperSize="9" orientation="landscape" horizontalDpi="4294967292" verticalDpi="1200" r:id="rId1"/>
  <headerFoot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CBCBC-D8A4-41D6-BE01-943C2222F12E}">
  <sheetPr>
    <tabColor rgb="FF92D050"/>
    <pageSetUpPr fitToPage="1"/>
  </sheetPr>
  <dimension ref="A1:J43"/>
  <sheetViews>
    <sheetView view="pageBreakPreview" zoomScale="60" zoomScaleNormal="100" workbookViewId="0">
      <selection sqref="A1:J42"/>
    </sheetView>
  </sheetViews>
  <sheetFormatPr defaultColWidth="9.28515625" defaultRowHeight="12.75" x14ac:dyDescent="0.2"/>
  <cols>
    <col min="1" max="1" width="26.28515625" style="7" bestFit="1" customWidth="1"/>
    <col min="2" max="2" width="4.42578125" style="16" bestFit="1" customWidth="1"/>
    <col min="3" max="3" width="20" style="7" customWidth="1"/>
    <col min="4" max="5" width="12" style="7" customWidth="1"/>
    <col min="6" max="6" width="16.28515625" style="7" bestFit="1" customWidth="1"/>
    <col min="7" max="7" width="10.42578125" style="7" bestFit="1" customWidth="1"/>
    <col min="8" max="8" width="11" style="7" bestFit="1" customWidth="1"/>
    <col min="9" max="9" width="21.85546875" style="7" bestFit="1" customWidth="1"/>
    <col min="10" max="16384" width="9.28515625" style="7"/>
  </cols>
  <sheetData>
    <row r="1" spans="1:10" ht="129" customHeight="1" x14ac:dyDescent="0.2">
      <c r="A1" s="391"/>
      <c r="B1" s="392"/>
      <c r="C1" s="392"/>
      <c r="D1" s="392"/>
      <c r="E1" s="392"/>
      <c r="F1" s="392"/>
      <c r="G1" s="392"/>
      <c r="H1" s="392"/>
      <c r="I1" s="392"/>
      <c r="J1" s="393"/>
    </row>
    <row r="2" spans="1:10" ht="15" customHeight="1" x14ac:dyDescent="0.2">
      <c r="A2" s="388" t="str">
        <f>'MM CALC'!A12</f>
        <v>OBRA: PAVIMENTAÇÃO DE BLOQUETE</v>
      </c>
      <c r="B2" s="389"/>
      <c r="C2" s="389"/>
      <c r="D2" s="389"/>
      <c r="E2" s="389"/>
      <c r="F2" s="389"/>
      <c r="G2" s="389"/>
      <c r="H2" s="389"/>
      <c r="I2" s="389"/>
      <c r="J2" s="390"/>
    </row>
    <row r="3" spans="1:10" ht="27" customHeight="1" x14ac:dyDescent="0.2">
      <c r="A3" s="299" t="str">
        <f>'MM CALC'!A13</f>
        <v>LOCAL: RUA BOM POSTOR, ASTOLFO DUTRA</v>
      </c>
      <c r="B3" s="300"/>
      <c r="C3" s="300"/>
      <c r="D3" s="300"/>
      <c r="E3" s="300"/>
      <c r="F3" s="300"/>
      <c r="G3" s="300"/>
      <c r="H3" s="300"/>
      <c r="I3" s="300"/>
      <c r="J3" s="301"/>
    </row>
    <row r="4" spans="1:10" ht="19.5" customHeight="1" x14ac:dyDescent="0.25">
      <c r="A4" s="302" t="s">
        <v>35</v>
      </c>
      <c r="B4" s="303"/>
      <c r="C4" s="303"/>
      <c r="D4" s="303"/>
      <c r="E4" s="303"/>
      <c r="F4" s="303"/>
      <c r="G4" s="303"/>
      <c r="H4" s="303"/>
      <c r="I4" s="303"/>
      <c r="J4" s="304"/>
    </row>
    <row r="5" spans="1:10" ht="15" customHeight="1" x14ac:dyDescent="0.2">
      <c r="A5" s="305"/>
      <c r="B5" s="306"/>
      <c r="C5" s="306"/>
      <c r="D5" s="306"/>
      <c r="E5" s="306"/>
      <c r="F5" s="306"/>
      <c r="G5" s="306"/>
      <c r="H5" s="306"/>
      <c r="I5" s="306"/>
      <c r="J5" s="307"/>
    </row>
    <row r="6" spans="1:10" ht="15" customHeight="1" x14ac:dyDescent="0.2">
      <c r="A6" s="308" t="s">
        <v>36</v>
      </c>
      <c r="B6" s="309"/>
      <c r="C6" s="309"/>
      <c r="D6" s="309"/>
      <c r="E6" s="309"/>
      <c r="F6" s="309"/>
      <c r="G6" s="309"/>
      <c r="H6" s="309"/>
      <c r="I6" s="309"/>
      <c r="J6" s="310"/>
    </row>
    <row r="7" spans="1:10" ht="15" x14ac:dyDescent="0.2">
      <c r="A7" s="311" t="s">
        <v>37</v>
      </c>
      <c r="B7" s="312" t="s">
        <v>107</v>
      </c>
      <c r="C7" s="313" t="s">
        <v>38</v>
      </c>
      <c r="D7" s="313"/>
      <c r="E7" s="313"/>
      <c r="F7" s="313"/>
      <c r="G7" s="313"/>
      <c r="H7" s="313"/>
      <c r="I7" s="313"/>
      <c r="J7" s="314" t="s">
        <v>108</v>
      </c>
    </row>
    <row r="8" spans="1:10" ht="15" customHeight="1" x14ac:dyDescent="0.2">
      <c r="A8" s="311"/>
      <c r="B8" s="313"/>
      <c r="C8" s="315" t="s">
        <v>109</v>
      </c>
      <c r="D8" s="316"/>
      <c r="E8" s="316"/>
      <c r="F8" s="317"/>
      <c r="G8" s="315" t="s">
        <v>39</v>
      </c>
      <c r="H8" s="316"/>
      <c r="I8" s="317"/>
      <c r="J8" s="318"/>
    </row>
    <row r="9" spans="1:10" ht="53.25" customHeight="1" x14ac:dyDescent="0.2">
      <c r="A9" s="311"/>
      <c r="B9" s="313"/>
      <c r="C9" s="319">
        <v>0.02</v>
      </c>
      <c r="D9" s="319">
        <v>0.03</v>
      </c>
      <c r="E9" s="319">
        <v>0.04</v>
      </c>
      <c r="F9" s="319">
        <v>0.05</v>
      </c>
      <c r="G9" s="320" t="s">
        <v>110</v>
      </c>
      <c r="H9" s="320" t="s">
        <v>111</v>
      </c>
      <c r="I9" s="320" t="s">
        <v>112</v>
      </c>
      <c r="J9" s="321"/>
    </row>
    <row r="10" spans="1:10" ht="15" x14ac:dyDescent="0.2">
      <c r="A10" s="322" t="s">
        <v>40</v>
      </c>
      <c r="B10" s="323" t="s">
        <v>41</v>
      </c>
      <c r="C10" s="324">
        <v>1</v>
      </c>
      <c r="D10" s="324">
        <v>1</v>
      </c>
      <c r="E10" s="324">
        <v>1</v>
      </c>
      <c r="F10" s="324">
        <v>1</v>
      </c>
      <c r="G10" s="324">
        <v>1</v>
      </c>
      <c r="H10" s="324">
        <v>1</v>
      </c>
      <c r="I10" s="324">
        <v>1</v>
      </c>
      <c r="J10" s="325"/>
    </row>
    <row r="11" spans="1:10" ht="28.5" x14ac:dyDescent="0.2">
      <c r="A11" s="322" t="s">
        <v>42</v>
      </c>
      <c r="B11" s="323" t="s">
        <v>43</v>
      </c>
      <c r="C11" s="326">
        <v>4.6699999999999998E-2</v>
      </c>
      <c r="D11" s="326">
        <v>4.6699999999999998E-2</v>
      </c>
      <c r="E11" s="326">
        <v>4.6699999999999998E-2</v>
      </c>
      <c r="F11" s="326">
        <v>4.6699999999999998E-2</v>
      </c>
      <c r="G11" s="326">
        <v>3.4200000000000001E-2</v>
      </c>
      <c r="H11" s="326">
        <v>4.0099999999999997E-2</v>
      </c>
      <c r="I11" s="326">
        <v>3.4200000000000001E-2</v>
      </c>
      <c r="J11" s="325" t="s">
        <v>41</v>
      </c>
    </row>
    <row r="12" spans="1:10" ht="15" x14ac:dyDescent="0.2">
      <c r="A12" s="322" t="s">
        <v>44</v>
      </c>
      <c r="B12" s="323" t="s">
        <v>45</v>
      </c>
      <c r="C12" s="326">
        <v>7.5299999999999992E-2</v>
      </c>
      <c r="D12" s="326">
        <v>7.5299999999999992E-2</v>
      </c>
      <c r="E12" s="326">
        <v>7.5299999999999992E-2</v>
      </c>
      <c r="F12" s="326">
        <v>7.5299999999999992E-2</v>
      </c>
      <c r="G12" s="327">
        <v>4.9399999999999999E-2</v>
      </c>
      <c r="H12" s="326">
        <v>6.6400000000000001E-2</v>
      </c>
      <c r="I12" s="327">
        <v>4.9399999999999999E-2</v>
      </c>
      <c r="J12" s="325" t="s">
        <v>41</v>
      </c>
    </row>
    <row r="13" spans="1:10" ht="28.5" x14ac:dyDescent="0.2">
      <c r="A13" s="322" t="s">
        <v>46</v>
      </c>
      <c r="B13" s="323" t="s">
        <v>47</v>
      </c>
      <c r="C13" s="326">
        <v>7.6220000000000003E-3</v>
      </c>
      <c r="D13" s="326">
        <v>7.6220000000000003E-3</v>
      </c>
      <c r="E13" s="326">
        <v>7.6220000000000003E-3</v>
      </c>
      <c r="F13" s="326">
        <v>7.6220000000000003E-3</v>
      </c>
      <c r="G13" s="326">
        <v>7.6220000000000003E-3</v>
      </c>
      <c r="H13" s="326">
        <v>7.6220000000000003E-3</v>
      </c>
      <c r="I13" s="326">
        <v>7.6220000000000003E-3</v>
      </c>
      <c r="J13" s="325" t="s">
        <v>41</v>
      </c>
    </row>
    <row r="14" spans="1:10" ht="28.5" x14ac:dyDescent="0.2">
      <c r="A14" s="322" t="s">
        <v>48</v>
      </c>
      <c r="B14" s="328"/>
      <c r="C14" s="329">
        <f>SUM(C15:C16)</f>
        <v>1.7100000000000001E-2</v>
      </c>
      <c r="D14" s="329">
        <f t="shared" ref="D14:I14" si="0">SUM(D15:D16)</f>
        <v>1.7100000000000001E-2</v>
      </c>
      <c r="E14" s="329">
        <f t="shared" si="0"/>
        <v>1.7100000000000001E-2</v>
      </c>
      <c r="F14" s="329">
        <f t="shared" si="0"/>
        <v>1.7100000000000001E-2</v>
      </c>
      <c r="G14" s="329">
        <f t="shared" si="0"/>
        <v>1.29E-2</v>
      </c>
      <c r="H14" s="329">
        <f t="shared" si="0"/>
        <v>8.2000000000000007E-3</v>
      </c>
      <c r="I14" s="329">
        <f t="shared" si="0"/>
        <v>1.29E-2</v>
      </c>
      <c r="J14" s="330" t="s">
        <v>41</v>
      </c>
    </row>
    <row r="15" spans="1:10" ht="28.5" x14ac:dyDescent="0.2">
      <c r="A15" s="322" t="s">
        <v>49</v>
      </c>
      <c r="B15" s="323" t="s">
        <v>50</v>
      </c>
      <c r="C15" s="326">
        <v>7.4000000000000003E-3</v>
      </c>
      <c r="D15" s="326">
        <v>7.4000000000000003E-3</v>
      </c>
      <c r="E15" s="326">
        <v>7.4000000000000003E-3</v>
      </c>
      <c r="F15" s="326">
        <v>7.4000000000000003E-3</v>
      </c>
      <c r="G15" s="326">
        <v>5.3E-3</v>
      </c>
      <c r="H15" s="326">
        <v>3.2000000000000002E-3</v>
      </c>
      <c r="I15" s="326">
        <v>5.3E-3</v>
      </c>
      <c r="J15" s="325" t="s">
        <v>41</v>
      </c>
    </row>
    <row r="16" spans="1:10" ht="15" x14ac:dyDescent="0.2">
      <c r="A16" s="322" t="s">
        <v>51</v>
      </c>
      <c r="B16" s="323" t="s">
        <v>52</v>
      </c>
      <c r="C16" s="326">
        <v>9.7000000000000003E-3</v>
      </c>
      <c r="D16" s="326">
        <v>9.7000000000000003E-3</v>
      </c>
      <c r="E16" s="326">
        <v>9.7000000000000003E-3</v>
      </c>
      <c r="F16" s="326">
        <v>9.7000000000000003E-3</v>
      </c>
      <c r="G16" s="326">
        <v>7.6E-3</v>
      </c>
      <c r="H16" s="326">
        <v>5.0000000000000001E-3</v>
      </c>
      <c r="I16" s="326">
        <v>7.6E-3</v>
      </c>
      <c r="J16" s="325" t="s">
        <v>41</v>
      </c>
    </row>
    <row r="17" spans="1:10" ht="15" x14ac:dyDescent="0.2">
      <c r="A17" s="322" t="s">
        <v>53</v>
      </c>
      <c r="B17" s="323" t="s">
        <v>54</v>
      </c>
      <c r="C17" s="329">
        <f t="shared" ref="C17:I17" si="1">SUM(C18:C20)</f>
        <v>5.0499999999999996E-2</v>
      </c>
      <c r="D17" s="329">
        <f t="shared" si="1"/>
        <v>5.7499999999999996E-2</v>
      </c>
      <c r="E17" s="329">
        <f t="shared" si="1"/>
        <v>6.4500000000000002E-2</v>
      </c>
      <c r="F17" s="329">
        <f t="shared" si="1"/>
        <v>7.1499999999999994E-2</v>
      </c>
      <c r="G17" s="329">
        <f t="shared" si="1"/>
        <v>3.6499999999999998E-2</v>
      </c>
      <c r="H17" s="329">
        <f t="shared" si="1"/>
        <v>6.1499999999999999E-2</v>
      </c>
      <c r="I17" s="329">
        <f t="shared" si="1"/>
        <v>6.1499999999999999E-2</v>
      </c>
      <c r="J17" s="330" t="s">
        <v>55</v>
      </c>
    </row>
    <row r="18" spans="1:10" ht="15" customHeight="1" x14ac:dyDescent="0.2">
      <c r="A18" s="322" t="s">
        <v>56</v>
      </c>
      <c r="B18" s="328" t="s">
        <v>113</v>
      </c>
      <c r="C18" s="331">
        <v>1.3999999999999999E-2</v>
      </c>
      <c r="D18" s="331">
        <v>2.0999999999999998E-2</v>
      </c>
      <c r="E18" s="331">
        <v>2.7999999999999997E-2</v>
      </c>
      <c r="F18" s="331">
        <v>3.4999999999999996E-2</v>
      </c>
      <c r="G18" s="331" t="s">
        <v>57</v>
      </c>
      <c r="H18" s="331">
        <v>2.5000000000000001E-2</v>
      </c>
      <c r="I18" s="331">
        <v>2.5000000000000001E-2</v>
      </c>
      <c r="J18" s="325" t="s">
        <v>55</v>
      </c>
    </row>
    <row r="19" spans="1:10" ht="15" customHeight="1" x14ac:dyDescent="0.2">
      <c r="A19" s="322" t="s">
        <v>58</v>
      </c>
      <c r="B19" s="328" t="s">
        <v>58</v>
      </c>
      <c r="C19" s="326">
        <v>6.4999999999999997E-3</v>
      </c>
      <c r="D19" s="326">
        <v>6.4999999999999997E-3</v>
      </c>
      <c r="E19" s="326">
        <v>6.4999999999999997E-3</v>
      </c>
      <c r="F19" s="326">
        <v>6.4999999999999997E-3</v>
      </c>
      <c r="G19" s="326">
        <v>6.4999999999999997E-3</v>
      </c>
      <c r="H19" s="326">
        <v>6.4999999999999997E-3</v>
      </c>
      <c r="I19" s="326">
        <v>6.4999999999999997E-3</v>
      </c>
      <c r="J19" s="325" t="s">
        <v>55</v>
      </c>
    </row>
    <row r="20" spans="1:10" ht="15" customHeight="1" x14ac:dyDescent="0.2">
      <c r="A20" s="322" t="s">
        <v>59</v>
      </c>
      <c r="B20" s="328" t="s">
        <v>57</v>
      </c>
      <c r="C20" s="326">
        <v>0.03</v>
      </c>
      <c r="D20" s="326">
        <v>0.03</v>
      </c>
      <c r="E20" s="326">
        <v>0.03</v>
      </c>
      <c r="F20" s="326">
        <v>0.03</v>
      </c>
      <c r="G20" s="326">
        <v>0.03</v>
      </c>
      <c r="H20" s="326">
        <v>0.03</v>
      </c>
      <c r="I20" s="326">
        <v>0.03</v>
      </c>
      <c r="J20" s="325" t="s">
        <v>55</v>
      </c>
    </row>
    <row r="21" spans="1:10" ht="15" customHeight="1" x14ac:dyDescent="0.2">
      <c r="A21" s="322" t="s">
        <v>60</v>
      </c>
      <c r="B21" s="328" t="s">
        <v>61</v>
      </c>
      <c r="C21" s="332">
        <v>4.4999999999999998E-2</v>
      </c>
      <c r="D21" s="332">
        <v>4.4999999999999998E-2</v>
      </c>
      <c r="E21" s="332">
        <v>4.4999999999999998E-2</v>
      </c>
      <c r="F21" s="332">
        <v>4.4999999999999998E-2</v>
      </c>
      <c r="G21" s="332">
        <v>4.4999999999999998E-2</v>
      </c>
      <c r="H21" s="332">
        <v>4.4999999999999998E-2</v>
      </c>
      <c r="I21" s="332">
        <v>4.4999999999999998E-2</v>
      </c>
      <c r="J21" s="325" t="s">
        <v>55</v>
      </c>
    </row>
    <row r="22" spans="1:10" ht="15" customHeight="1" x14ac:dyDescent="0.2">
      <c r="A22" s="333"/>
      <c r="B22" s="334"/>
      <c r="C22" s="334"/>
      <c r="D22" s="334"/>
      <c r="E22" s="334"/>
      <c r="F22" s="334"/>
      <c r="G22" s="334"/>
      <c r="H22" s="334"/>
      <c r="I22" s="334"/>
      <c r="J22" s="335"/>
    </row>
    <row r="23" spans="1:10" ht="15" customHeight="1" x14ac:dyDescent="0.2">
      <c r="A23" s="336" t="s">
        <v>62</v>
      </c>
      <c r="B23" s="337"/>
      <c r="C23" s="338" t="s">
        <v>63</v>
      </c>
      <c r="D23" s="339"/>
      <c r="E23" s="339"/>
      <c r="F23" s="339"/>
      <c r="G23" s="339"/>
      <c r="H23" s="339"/>
      <c r="I23" s="339"/>
      <c r="J23" s="340"/>
    </row>
    <row r="24" spans="1:10" ht="15" customHeight="1" x14ac:dyDescent="0.2">
      <c r="A24" s="341"/>
      <c r="B24" s="342"/>
      <c r="C24" s="343" t="s">
        <v>64</v>
      </c>
      <c r="D24" s="344"/>
      <c r="E24" s="344"/>
      <c r="F24" s="344"/>
      <c r="G24" s="344"/>
      <c r="H24" s="344"/>
      <c r="I24" s="344"/>
      <c r="J24" s="345"/>
    </row>
    <row r="25" spans="1:10" ht="15" customHeight="1" x14ac:dyDescent="0.2">
      <c r="A25" s="346" t="s">
        <v>65</v>
      </c>
      <c r="B25" s="347"/>
      <c r="C25" s="348">
        <f>(1+(C11+C14))*(1+C13)*(1+C12)-1</f>
        <v>0.15262297735508001</v>
      </c>
      <c r="D25" s="348">
        <f t="shared" ref="D25:I25" si="2">(1+(D11+D14))*(1+D13)*(1+D12)-1</f>
        <v>0.15262297735508001</v>
      </c>
      <c r="E25" s="348">
        <f t="shared" si="2"/>
        <v>0.15262297735508001</v>
      </c>
      <c r="F25" s="348">
        <f t="shared" si="2"/>
        <v>0.15262297735508001</v>
      </c>
      <c r="G25" s="348">
        <f t="shared" si="2"/>
        <v>0.10720199741227976</v>
      </c>
      <c r="H25" s="348">
        <f t="shared" si="2"/>
        <v>0.12642780806864007</v>
      </c>
      <c r="I25" s="348">
        <f t="shared" si="2"/>
        <v>0.10720199741227976</v>
      </c>
      <c r="J25" s="349"/>
    </row>
    <row r="26" spans="1:10" ht="15" customHeight="1" x14ac:dyDescent="0.2">
      <c r="A26" s="346" t="s">
        <v>66</v>
      </c>
      <c r="B26" s="347"/>
      <c r="C26" s="348">
        <f>(1-(C17+C21))</f>
        <v>0.90449999999999997</v>
      </c>
      <c r="D26" s="348">
        <f t="shared" ref="D26:I26" si="3">(1-(D17+D21))</f>
        <v>0.89749999999999996</v>
      </c>
      <c r="E26" s="348">
        <f t="shared" si="3"/>
        <v>0.89049999999999996</v>
      </c>
      <c r="F26" s="348">
        <f t="shared" si="3"/>
        <v>0.88349999999999995</v>
      </c>
      <c r="G26" s="348">
        <f t="shared" si="3"/>
        <v>0.91849999999999998</v>
      </c>
      <c r="H26" s="348">
        <f t="shared" si="3"/>
        <v>0.89349999999999996</v>
      </c>
      <c r="I26" s="348">
        <f t="shared" si="3"/>
        <v>0.89349999999999996</v>
      </c>
      <c r="J26" s="350"/>
    </row>
    <row r="27" spans="1:10" ht="15" customHeight="1" x14ac:dyDescent="0.2">
      <c r="A27" s="351" t="s">
        <v>31</v>
      </c>
      <c r="B27" s="352"/>
      <c r="C27" s="353">
        <f>(1+C25)/C26-1</f>
        <v>0.27432059409074627</v>
      </c>
      <c r="D27" s="353">
        <f t="shared" ref="D27:I27" si="4">(1+D25)/D26-1</f>
        <v>0.28425958479674662</v>
      </c>
      <c r="E27" s="353">
        <f t="shared" si="4"/>
        <v>0.29435483139256613</v>
      </c>
      <c r="F27" s="353">
        <f t="shared" si="4"/>
        <v>0.30461004794010194</v>
      </c>
      <c r="G27" s="353">
        <f t="shared" si="4"/>
        <v>0.20544583278419148</v>
      </c>
      <c r="H27" s="353">
        <f t="shared" si="4"/>
        <v>0.26069144719489667</v>
      </c>
      <c r="I27" s="353">
        <f t="shared" si="4"/>
        <v>0.23917403179885821</v>
      </c>
      <c r="J27" s="350"/>
    </row>
    <row r="28" spans="1:10" x14ac:dyDescent="0.2">
      <c r="A28" s="354"/>
      <c r="B28" s="355"/>
      <c r="C28" s="353"/>
      <c r="D28" s="353"/>
      <c r="E28" s="353"/>
      <c r="F28" s="353"/>
      <c r="G28" s="353"/>
      <c r="H28" s="353"/>
      <c r="I28" s="353"/>
      <c r="J28" s="356"/>
    </row>
    <row r="29" spans="1:10" ht="15" customHeight="1" x14ac:dyDescent="0.2">
      <c r="A29" s="357" t="s">
        <v>67</v>
      </c>
      <c r="B29" s="358"/>
      <c r="C29" s="358"/>
      <c r="D29" s="358"/>
      <c r="E29" s="358"/>
      <c r="F29" s="358"/>
      <c r="G29" s="358"/>
      <c r="H29" s="358"/>
      <c r="I29" s="358"/>
      <c r="J29" s="359"/>
    </row>
    <row r="30" spans="1:10" ht="113.25" customHeight="1" x14ac:dyDescent="0.2">
      <c r="A30" s="360" t="s">
        <v>114</v>
      </c>
      <c r="B30" s="361"/>
      <c r="C30" s="361"/>
      <c r="D30" s="361"/>
      <c r="E30" s="361"/>
      <c r="F30" s="361"/>
      <c r="G30" s="361"/>
      <c r="H30" s="361"/>
      <c r="I30" s="361"/>
      <c r="J30" s="362"/>
    </row>
    <row r="31" spans="1:10" ht="15" customHeight="1" x14ac:dyDescent="0.2">
      <c r="A31" s="363"/>
      <c r="B31" s="364"/>
      <c r="C31" s="364"/>
      <c r="D31" s="364"/>
      <c r="E31" s="364"/>
      <c r="F31" s="364"/>
      <c r="G31" s="364"/>
      <c r="H31" s="364"/>
      <c r="I31" s="364"/>
      <c r="J31" s="365"/>
    </row>
    <row r="32" spans="1:10" ht="15" customHeight="1" x14ac:dyDescent="0.2">
      <c r="A32" s="363"/>
      <c r="B32" s="364"/>
      <c r="C32" s="364"/>
      <c r="D32" s="364"/>
      <c r="E32" s="364"/>
      <c r="F32" s="364"/>
      <c r="G32" s="364"/>
      <c r="H32" s="364"/>
      <c r="I32" s="364"/>
      <c r="J32" s="365"/>
    </row>
    <row r="33" spans="1:10" ht="15" customHeight="1" x14ac:dyDescent="0.2">
      <c r="A33" s="363"/>
      <c r="B33" s="364"/>
      <c r="C33" s="364"/>
      <c r="D33" s="364"/>
      <c r="E33" s="364"/>
      <c r="F33" s="364"/>
      <c r="G33" s="364"/>
      <c r="H33" s="364"/>
      <c r="I33" s="364"/>
      <c r="J33" s="365"/>
    </row>
    <row r="34" spans="1:10" ht="15" customHeight="1" x14ac:dyDescent="0.2">
      <c r="A34" s="363"/>
      <c r="B34" s="364"/>
      <c r="C34" s="364"/>
      <c r="D34" s="364"/>
      <c r="E34" s="364"/>
      <c r="F34" s="364"/>
      <c r="G34" s="364"/>
      <c r="H34" s="364"/>
      <c r="I34" s="364"/>
      <c r="J34" s="365"/>
    </row>
    <row r="35" spans="1:10" ht="15" customHeight="1" x14ac:dyDescent="0.2">
      <c r="A35" s="366"/>
      <c r="B35" s="367"/>
      <c r="C35" s="367"/>
      <c r="D35" s="367"/>
      <c r="E35" s="367"/>
      <c r="F35" s="367"/>
      <c r="G35" s="367"/>
      <c r="H35" s="367"/>
      <c r="I35" s="367"/>
      <c r="J35" s="368"/>
    </row>
    <row r="36" spans="1:10" ht="15" customHeight="1" x14ac:dyDescent="0.2">
      <c r="A36" s="369"/>
      <c r="B36" s="370"/>
      <c r="C36" s="370"/>
      <c r="D36" s="370"/>
      <c r="E36" s="370"/>
      <c r="F36" s="370"/>
      <c r="G36" s="370"/>
      <c r="H36" s="370"/>
      <c r="I36" s="370"/>
      <c r="J36" s="371"/>
    </row>
    <row r="37" spans="1:10" ht="15" customHeight="1" x14ac:dyDescent="0.2">
      <c r="A37" s="369"/>
      <c r="B37" s="370"/>
      <c r="C37" s="370"/>
      <c r="D37" s="370"/>
      <c r="E37" s="370"/>
      <c r="F37" s="370"/>
      <c r="G37" s="370"/>
      <c r="H37" s="370"/>
      <c r="I37" s="370"/>
      <c r="J37" s="371"/>
    </row>
    <row r="38" spans="1:10" ht="54.75" customHeight="1" x14ac:dyDescent="0.2">
      <c r="A38" s="372"/>
      <c r="B38" s="373"/>
      <c r="C38" s="374"/>
      <c r="D38" s="374"/>
      <c r="E38" s="374"/>
      <c r="F38" s="375"/>
      <c r="G38" s="376"/>
      <c r="H38" s="376"/>
      <c r="I38" s="376"/>
      <c r="J38" s="377"/>
    </row>
    <row r="39" spans="1:10" s="31" customFormat="1" ht="15.75" x14ac:dyDescent="0.2">
      <c r="A39" s="378"/>
      <c r="B39" s="376"/>
      <c r="C39" s="379" t="str">
        <f>'MM CALC'!D26</f>
        <v>______________________________________</v>
      </c>
      <c r="D39" s="376"/>
      <c r="E39" s="376"/>
      <c r="F39" s="379"/>
      <c r="G39" s="376"/>
      <c r="H39" s="380"/>
      <c r="I39" s="376"/>
      <c r="J39" s="377"/>
    </row>
    <row r="40" spans="1:10" s="32" customFormat="1" ht="15.75" x14ac:dyDescent="0.2">
      <c r="A40" s="372"/>
      <c r="B40" s="374"/>
      <c r="C40" s="381" t="str">
        <f>'MM CALC'!D27</f>
        <v>EDUARDO NASCIMENTO BORGES</v>
      </c>
      <c r="D40" s="374"/>
      <c r="E40" s="374"/>
      <c r="F40" s="381"/>
      <c r="G40" s="374"/>
      <c r="H40" s="374"/>
      <c r="I40" s="374"/>
      <c r="J40" s="382"/>
    </row>
    <row r="41" spans="1:10" s="31" customFormat="1" ht="15.75" x14ac:dyDescent="0.2">
      <c r="A41" s="378"/>
      <c r="B41" s="376"/>
      <c r="C41" s="379" t="str">
        <f>'MM CALC'!D28</f>
        <v>ENGENHEIRO CIVIL CREA: 239.188/D</v>
      </c>
      <c r="D41" s="376"/>
      <c r="E41" s="376"/>
      <c r="F41" s="379"/>
      <c r="G41" s="376"/>
      <c r="H41" s="376"/>
      <c r="I41" s="376"/>
      <c r="J41" s="377"/>
    </row>
    <row r="42" spans="1:10" s="31" customFormat="1" ht="16.5" thickBot="1" x14ac:dyDescent="0.25">
      <c r="A42" s="383"/>
      <c r="B42" s="384"/>
      <c r="C42" s="385"/>
      <c r="D42" s="385"/>
      <c r="E42" s="385"/>
      <c r="F42" s="385"/>
      <c r="G42" s="385"/>
      <c r="H42" s="386"/>
      <c r="I42" s="385"/>
      <c r="J42" s="387"/>
    </row>
    <row r="43" spans="1:10" x14ac:dyDescent="0.2">
      <c r="H43" s="12"/>
    </row>
  </sheetData>
  <mergeCells count="33">
    <mergeCell ref="C23:J23"/>
    <mergeCell ref="C24:J24"/>
    <mergeCell ref="A25:B25"/>
    <mergeCell ref="J25:J28"/>
    <mergeCell ref="A26:B26"/>
    <mergeCell ref="A27:B28"/>
    <mergeCell ref="C27:C28"/>
    <mergeCell ref="D27:D28"/>
    <mergeCell ref="E27:E28"/>
    <mergeCell ref="F27:F28"/>
    <mergeCell ref="G27:G28"/>
    <mergeCell ref="H27:H28"/>
    <mergeCell ref="I27:I28"/>
    <mergeCell ref="A4:J4"/>
    <mergeCell ref="A6:J6"/>
    <mergeCell ref="A7:A9"/>
    <mergeCell ref="B7:B9"/>
    <mergeCell ref="C7:I7"/>
    <mergeCell ref="J7:J9"/>
    <mergeCell ref="C8:F8"/>
    <mergeCell ref="G8:I8"/>
    <mergeCell ref="A22:J22"/>
    <mergeCell ref="A23:B24"/>
    <mergeCell ref="A30:J30"/>
    <mergeCell ref="A29:J29"/>
    <mergeCell ref="A31:J31"/>
    <mergeCell ref="A32:J32"/>
    <mergeCell ref="A33:J33"/>
    <mergeCell ref="A34:J34"/>
    <mergeCell ref="A35:J35"/>
    <mergeCell ref="A1:J1"/>
    <mergeCell ref="A2:J2"/>
    <mergeCell ref="A3:J3"/>
  </mergeCells>
  <pageMargins left="0.511811024" right="0.511811024" top="0.78740157499999996" bottom="0.78740157499999996" header="0.31496062000000002" footer="0.31496062000000002"/>
  <pageSetup paperSize="9" scale="65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5C01D-70C9-45A9-81BD-D5DC2BE418B8}">
  <sheetPr>
    <tabColor rgb="FF92D050"/>
    <pageSetUpPr fitToPage="1"/>
  </sheetPr>
  <dimension ref="A1:I15"/>
  <sheetViews>
    <sheetView view="pageBreakPreview" zoomScale="60" zoomScaleNormal="100" workbookViewId="0">
      <selection activeCell="I15" sqref="A1:I15"/>
    </sheetView>
  </sheetViews>
  <sheetFormatPr defaultRowHeight="12.75" x14ac:dyDescent="0.2"/>
  <cols>
    <col min="1" max="1" width="14.28515625" customWidth="1"/>
    <col min="3" max="3" width="47.28515625" customWidth="1"/>
    <col min="5" max="5" width="9.140625" customWidth="1"/>
    <col min="6" max="6" width="9.5703125" bestFit="1" customWidth="1"/>
    <col min="8" max="8" width="9.85546875" bestFit="1" customWidth="1"/>
  </cols>
  <sheetData>
    <row r="1" spans="1:9" x14ac:dyDescent="0.2">
      <c r="A1" s="46"/>
      <c r="B1" s="73"/>
      <c r="C1" s="184"/>
      <c r="D1" s="184"/>
      <c r="E1" s="184"/>
      <c r="F1" s="184"/>
      <c r="G1" s="184"/>
      <c r="H1" s="184"/>
      <c r="I1" s="185"/>
    </row>
    <row r="2" spans="1:9" x14ac:dyDescent="0.2">
      <c r="A2" s="74"/>
      <c r="B2" s="177"/>
      <c r="C2" s="177"/>
      <c r="D2" s="178"/>
      <c r="E2" s="177"/>
      <c r="F2" s="179"/>
      <c r="G2" s="180"/>
      <c r="H2" s="177"/>
      <c r="I2" s="75"/>
    </row>
    <row r="3" spans="1:9" x14ac:dyDescent="0.2">
      <c r="A3" s="169" t="s">
        <v>87</v>
      </c>
      <c r="B3" s="172"/>
      <c r="C3" s="172"/>
      <c r="D3" s="172"/>
      <c r="E3" s="172"/>
      <c r="F3" s="172"/>
      <c r="G3" s="172"/>
      <c r="H3" s="172"/>
      <c r="I3" s="171"/>
    </row>
    <row r="4" spans="1:9" ht="126" customHeight="1" x14ac:dyDescent="0.2">
      <c r="A4" s="76"/>
      <c r="B4" s="67"/>
      <c r="C4" s="67"/>
      <c r="D4" s="68"/>
      <c r="E4" s="67"/>
      <c r="F4" s="62"/>
      <c r="G4" s="67"/>
      <c r="H4" s="67"/>
      <c r="I4" s="77"/>
    </row>
    <row r="5" spans="1:9" x14ac:dyDescent="0.2">
      <c r="A5" s="136" t="str">
        <f>'MM CALC'!A11</f>
        <v>PREFEITURA MUNICIPAL DE ASTOLFO DUTRA</v>
      </c>
      <c r="B5" s="137"/>
      <c r="C5" s="137"/>
      <c r="D5" s="138"/>
      <c r="E5" s="133"/>
      <c r="F5" s="134"/>
      <c r="G5" s="134"/>
      <c r="H5" s="134"/>
      <c r="I5" s="135"/>
    </row>
    <row r="6" spans="1:9" ht="24.75" customHeight="1" x14ac:dyDescent="0.2">
      <c r="A6" s="136" t="str">
        <f>'MM CALC'!A12</f>
        <v>OBRA: PAVIMENTAÇÃO DE BLOQUETE</v>
      </c>
      <c r="B6" s="137"/>
      <c r="C6" s="137"/>
      <c r="D6" s="138"/>
      <c r="E6" s="186" t="s">
        <v>11</v>
      </c>
      <c r="F6" s="187"/>
      <c r="G6" s="188"/>
      <c r="H6" s="189"/>
      <c r="I6" s="190" t="s">
        <v>32</v>
      </c>
    </row>
    <row r="7" spans="1:9" x14ac:dyDescent="0.2">
      <c r="A7" s="139" t="s">
        <v>78</v>
      </c>
      <c r="B7" s="140"/>
      <c r="C7" s="140"/>
      <c r="D7" s="141"/>
      <c r="E7" s="191" t="s">
        <v>5</v>
      </c>
      <c r="F7" s="192" t="s">
        <v>3</v>
      </c>
      <c r="G7" s="193"/>
      <c r="H7" s="194"/>
      <c r="I7" s="195"/>
    </row>
    <row r="8" spans="1:9" x14ac:dyDescent="0.2">
      <c r="A8" s="142"/>
      <c r="B8" s="143"/>
      <c r="C8" s="143"/>
      <c r="D8" s="144"/>
      <c r="E8" s="191" t="s">
        <v>10</v>
      </c>
      <c r="F8" s="192" t="s">
        <v>4</v>
      </c>
      <c r="G8" s="35" t="s">
        <v>16</v>
      </c>
      <c r="H8" s="36">
        <v>0.2843</v>
      </c>
      <c r="I8" s="196"/>
    </row>
    <row r="9" spans="1:9" x14ac:dyDescent="0.2">
      <c r="A9" s="181"/>
      <c r="B9" s="182"/>
      <c r="C9" s="182"/>
      <c r="D9" s="182"/>
      <c r="E9" s="182"/>
      <c r="F9" s="182"/>
      <c r="G9" s="182"/>
      <c r="H9" s="182"/>
      <c r="I9" s="183"/>
    </row>
    <row r="10" spans="1:9" ht="13.5" thickBot="1" x14ac:dyDescent="0.25">
      <c r="A10" s="181"/>
      <c r="B10" s="182"/>
      <c r="C10" s="182"/>
      <c r="D10" s="182"/>
      <c r="E10" s="182"/>
      <c r="F10" s="182"/>
      <c r="G10" s="182"/>
      <c r="H10" s="182"/>
      <c r="I10" s="183"/>
    </row>
    <row r="11" spans="1:9" ht="25.5" x14ac:dyDescent="0.2">
      <c r="A11" s="197" t="s">
        <v>87</v>
      </c>
      <c r="B11" s="198" t="s">
        <v>94</v>
      </c>
      <c r="C11" s="199" t="s">
        <v>88</v>
      </c>
      <c r="D11" s="198" t="s">
        <v>33</v>
      </c>
      <c r="E11" s="200"/>
      <c r="F11" s="200"/>
      <c r="G11" s="201"/>
      <c r="H11" s="202"/>
      <c r="I11" s="203">
        <f>SUM(I12:I15)</f>
        <v>58.201599999999999</v>
      </c>
    </row>
    <row r="12" spans="1:9" ht="51" x14ac:dyDescent="0.2">
      <c r="A12" s="204" t="s">
        <v>27</v>
      </c>
      <c r="B12" s="205" t="s">
        <v>89</v>
      </c>
      <c r="C12" s="206" t="s">
        <v>95</v>
      </c>
      <c r="D12" s="207" t="s">
        <v>71</v>
      </c>
      <c r="E12" s="207"/>
      <c r="F12" s="207">
        <v>85.77</v>
      </c>
      <c r="G12" s="208">
        <v>0.04</v>
      </c>
      <c r="H12" s="209"/>
      <c r="I12" s="210">
        <f>G12*F12</f>
        <v>3.4308000000000001</v>
      </c>
    </row>
    <row r="13" spans="1:9" ht="38.25" x14ac:dyDescent="0.2">
      <c r="A13" s="204" t="s">
        <v>27</v>
      </c>
      <c r="B13" s="205" t="s">
        <v>90</v>
      </c>
      <c r="C13" s="206" t="s">
        <v>96</v>
      </c>
      <c r="D13" s="207" t="s">
        <v>72</v>
      </c>
      <c r="E13" s="207"/>
      <c r="F13" s="207">
        <v>90.5</v>
      </c>
      <c r="G13" s="208">
        <v>0.08</v>
      </c>
      <c r="H13" s="209"/>
      <c r="I13" s="210">
        <f t="shared" ref="I13:I15" si="0">G13*F13</f>
        <v>7.24</v>
      </c>
    </row>
    <row r="14" spans="1:9" ht="51" x14ac:dyDescent="0.2">
      <c r="A14" s="204" t="s">
        <v>91</v>
      </c>
      <c r="B14" s="205" t="s">
        <v>92</v>
      </c>
      <c r="C14" s="206" t="s">
        <v>97</v>
      </c>
      <c r="D14" s="207" t="s">
        <v>72</v>
      </c>
      <c r="E14" s="207"/>
      <c r="F14" s="207">
        <v>530</v>
      </c>
      <c r="G14" s="208">
        <v>0.06</v>
      </c>
      <c r="H14" s="209"/>
      <c r="I14" s="210">
        <f t="shared" si="0"/>
        <v>31.799999999999997</v>
      </c>
    </row>
    <row r="15" spans="1:9" ht="51.75" thickBot="1" x14ac:dyDescent="0.25">
      <c r="A15" s="211" t="s">
        <v>27</v>
      </c>
      <c r="B15" s="212" t="s">
        <v>93</v>
      </c>
      <c r="C15" s="213" t="s">
        <v>98</v>
      </c>
      <c r="D15" s="214" t="s">
        <v>72</v>
      </c>
      <c r="E15" s="214"/>
      <c r="F15" s="214">
        <v>262.18</v>
      </c>
      <c r="G15" s="215">
        <v>0.06</v>
      </c>
      <c r="H15" s="216"/>
      <c r="I15" s="217">
        <f t="shared" si="0"/>
        <v>15.7308</v>
      </c>
    </row>
  </sheetData>
  <mergeCells count="9">
    <mergeCell ref="C1:I1"/>
    <mergeCell ref="A3:I3"/>
    <mergeCell ref="A5:D5"/>
    <mergeCell ref="E5:I5"/>
    <mergeCell ref="A6:D6"/>
    <mergeCell ref="E6:F6"/>
    <mergeCell ref="G6:H7"/>
    <mergeCell ref="I6:I8"/>
    <mergeCell ref="A7:D8"/>
  </mergeCells>
  <pageMargins left="0.511811024" right="0.511811024" top="0.78740157499999996" bottom="0.78740157499999996" header="0.31496062000000002" footer="0.31496062000000002"/>
  <pageSetup paperSize="9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PLAN ORÇ</vt:lpstr>
      <vt:lpstr>MM CALC</vt:lpstr>
      <vt:lpstr>CRON</vt:lpstr>
      <vt:lpstr>BDI</vt:lpstr>
      <vt:lpstr>COMPOSIÇÃO</vt:lpstr>
      <vt:lpstr>COMPOSIÇÃO!Area_de_impressao</vt:lpstr>
      <vt:lpstr>CRON!Area_de_impressao</vt:lpstr>
      <vt:lpstr>'MM CALC'!Area_de_impressao</vt:lpstr>
      <vt:lpstr>'PLAN ORÇ'!Area_de_impressao</vt:lpstr>
      <vt:lpstr>Fonte</vt:lpstr>
      <vt:lpstr>'MM CALC'!Titulos_de_impressao</vt:lpstr>
      <vt:lpstr>'PLAN ORÇ'!Titulos_de_impressao</vt:lpstr>
    </vt:vector>
  </TitlesOfParts>
  <Company>EMPRESARIAL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EDUARDO</cp:lastModifiedBy>
  <cp:lastPrinted>2024-07-08T22:53:05Z</cp:lastPrinted>
  <dcterms:created xsi:type="dcterms:W3CDTF">2010-03-02T12:32:19Z</dcterms:created>
  <dcterms:modified xsi:type="dcterms:W3CDTF">2024-07-08T22:57:03Z</dcterms:modified>
</cp:coreProperties>
</file>