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115" windowHeight="850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G34" i="1"/>
  <c r="G33"/>
  <c r="G26"/>
  <c r="G27"/>
  <c r="G25"/>
  <c r="G16"/>
  <c r="G17"/>
  <c r="G18"/>
  <c r="G19"/>
  <c r="G15"/>
  <c r="G14"/>
  <c r="G32" l="1"/>
  <c r="G13"/>
  <c r="G24"/>
  <c r="G4"/>
  <c r="G5"/>
  <c r="G6"/>
  <c r="G7"/>
  <c r="G8"/>
  <c r="G3" l="1"/>
</calcChain>
</file>

<file path=xl/sharedStrings.xml><?xml version="1.0" encoding="utf-8"?>
<sst xmlns="http://schemas.openxmlformats.org/spreadsheetml/2006/main" count="95" uniqueCount="38">
  <si>
    <t>PERFIL UDC ("U" DOBRADO DE CHAPA) SIMPLES DE ACO LAMINADO, GALVANIZADO, ASTM A36, 127 X 50 MM, E= 3 MM</t>
  </si>
  <si>
    <t>SINAPI</t>
  </si>
  <si>
    <t>ESTRUTURA DE VIGA TRELIÇADA</t>
  </si>
  <si>
    <t>COMPOSIÇÃO</t>
  </si>
  <si>
    <t>CANTONEIRA ACO ABAS IGUAIS (QUALQUER BITOLA), ESPESSURA ENTRE 1/8" E 1/4"</t>
  </si>
  <si>
    <t>SOLDA DE TOPO EM CHAPA/PERFIL/TUBO DE AÇO CHANFRADO, ESPESSURA=1/4''. AF_06/2018</t>
  </si>
  <si>
    <t>SERRALHEIRO COM ENCARGOS COMPLEMENTARES</t>
  </si>
  <si>
    <t>SERVENTE COM ENCARGOS COMPLEMENTARES</t>
  </si>
  <si>
    <t>KG</t>
  </si>
  <si>
    <t>M</t>
  </si>
  <si>
    <t>H</t>
  </si>
  <si>
    <t>FONTE</t>
  </si>
  <si>
    <t>CÓDIGO</t>
  </si>
  <si>
    <t>DESCRIÇÃO</t>
  </si>
  <si>
    <t>UNIDADE</t>
  </si>
  <si>
    <t>COEF.</t>
  </si>
  <si>
    <t>CUSTO UNIT.</t>
  </si>
  <si>
    <t>DESONERADO</t>
  </si>
  <si>
    <t>CUSTO TOTAL</t>
  </si>
  <si>
    <t>SEM BDI</t>
  </si>
  <si>
    <t>INSTALAÇÃO E MONTAGEM DE VIGA TRELIÇADA EM AÇO ESTRUTURAL, INCLUSO IÇAMENTO</t>
  </si>
  <si>
    <t>PARAFUSO FRANCES ZINCADO, DIAMETRO 1/2", COMPRIMENTO 15", COM PORCA E ARRUELA LISA MÉDIA</t>
  </si>
  <si>
    <t>MONTADOR DE ESTRUTURA METÁLICA COM ENCARGOS COMPLEMENTARES</t>
  </si>
  <si>
    <t>GUINDASTE HIDRÁULICO AUTOPROPELIDO, COM LANÇA TELESCÓPICA 40 M, CAPACIDADE MÁXIMA 60 T, POTÊNCIA 260 KW - CHP DIURNO. AF_03/2016</t>
  </si>
  <si>
    <t>CHAPA DE ACO GALVANIZADA BITOLA GSG 30, E = 0,35 MM (2,80 KG/M2)</t>
  </si>
  <si>
    <t>CHUMBADOR DE ACO TIPO PARABOLT, * 5/8" X 200* MM, COM PORCA E ARRUELA</t>
  </si>
  <si>
    <t>Unid.</t>
  </si>
  <si>
    <t>h</t>
  </si>
  <si>
    <t>CHP</t>
  </si>
  <si>
    <t>kg</t>
  </si>
  <si>
    <t>AÇO TUBULAR INOX, DIÂMETRO 3 CM</t>
  </si>
  <si>
    <t>BARRA DE APOIO RETA, EM ACO INOX POLIDO, COMPRIMENTO 80CM, DIAMETRO MINIMO 3 CM</t>
  </si>
  <si>
    <t>MONTADOR (TUBO AÇO/EQUIPAMENTOS) COM ENCARGOS COMPLEMENTAR</t>
  </si>
  <si>
    <t>m</t>
  </si>
  <si>
    <t>ADMINISTRAÇÃO LOCAL</t>
  </si>
  <si>
    <t>ENGENHEIRO CIVIL JUNIOR COM ENCARGOS COMPLEMENTARES</t>
  </si>
  <si>
    <t>mês</t>
  </si>
  <si>
    <t>MESTRE DE OBRAS L JUNIOR COM ENCARGOS COMPLEMENTARES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</si>
</sst>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31" workbookViewId="0">
      <selection activeCell="B13" sqref="B13"/>
    </sheetView>
  </sheetViews>
  <sheetFormatPr defaultRowHeight="15"/>
  <cols>
    <col min="1" max="1" width="13.42578125" customWidth="1"/>
    <col min="2" max="2" width="10.28515625" customWidth="1"/>
    <col min="3" max="3" width="53.28515625" customWidth="1"/>
    <col min="5" max="5" width="7.7109375" customWidth="1"/>
    <col min="6" max="6" width="13.140625" customWidth="1"/>
    <col min="7" max="7" width="17.85546875" customWidth="1"/>
  </cols>
  <sheetData>
    <row r="1" spans="1:7" ht="23.25" customHeight="1">
      <c r="A1" s="23" t="s">
        <v>11</v>
      </c>
      <c r="B1" s="25" t="s">
        <v>12</v>
      </c>
      <c r="C1" s="25" t="s">
        <v>13</v>
      </c>
      <c r="D1" s="25" t="s">
        <v>14</v>
      </c>
      <c r="E1" s="27" t="s">
        <v>15</v>
      </c>
      <c r="F1" s="7" t="s">
        <v>16</v>
      </c>
      <c r="G1" s="7" t="s">
        <v>18</v>
      </c>
    </row>
    <row r="2" spans="1:7" ht="23.25" customHeight="1">
      <c r="A2" s="24"/>
      <c r="B2" s="26"/>
      <c r="C2" s="26"/>
      <c r="D2" s="26"/>
      <c r="E2" s="28"/>
      <c r="F2" s="8" t="s">
        <v>17</v>
      </c>
      <c r="G2" s="8" t="s">
        <v>19</v>
      </c>
    </row>
    <row r="3" spans="1:7" ht="20.25" customHeight="1">
      <c r="A3" s="1" t="s">
        <v>3</v>
      </c>
      <c r="B3" s="15"/>
      <c r="C3" s="1" t="s">
        <v>2</v>
      </c>
      <c r="D3" s="17" t="s">
        <v>29</v>
      </c>
      <c r="F3" s="11"/>
      <c r="G3" s="12">
        <f>G4+G5+G6+G7+G8</f>
        <v>16.282679999999999</v>
      </c>
    </row>
    <row r="4" spans="1:7" ht="37.5" customHeight="1">
      <c r="A4" s="2" t="s">
        <v>1</v>
      </c>
      <c r="B4" s="2">
        <v>40598</v>
      </c>
      <c r="C4" s="3" t="s">
        <v>0</v>
      </c>
      <c r="D4" s="2" t="s">
        <v>8</v>
      </c>
      <c r="E4" s="2">
        <v>0.77</v>
      </c>
      <c r="F4" s="2">
        <v>7.69</v>
      </c>
      <c r="G4" s="13">
        <f t="shared" ref="G4:G7" si="0">E4*F4</f>
        <v>5.9213000000000005</v>
      </c>
    </row>
    <row r="5" spans="1:7" ht="30">
      <c r="A5" s="2" t="s">
        <v>1</v>
      </c>
      <c r="B5" s="2">
        <v>4777</v>
      </c>
      <c r="C5" s="4" t="s">
        <v>4</v>
      </c>
      <c r="D5" s="2" t="s">
        <v>8</v>
      </c>
      <c r="E5" s="2">
        <v>0.28999999999999998</v>
      </c>
      <c r="F5" s="2">
        <v>7.3</v>
      </c>
      <c r="G5" s="13">
        <f t="shared" si="0"/>
        <v>2.117</v>
      </c>
    </row>
    <row r="6" spans="1:7" ht="30">
      <c r="A6" s="2" t="s">
        <v>1</v>
      </c>
      <c r="B6" s="2">
        <v>98746</v>
      </c>
      <c r="C6" s="5" t="s">
        <v>5</v>
      </c>
      <c r="D6" s="2" t="s">
        <v>9</v>
      </c>
      <c r="E6" s="2">
        <v>2.1999999999999999E-2</v>
      </c>
      <c r="F6" s="2">
        <v>77.540000000000006</v>
      </c>
      <c r="G6" s="13">
        <f t="shared" si="0"/>
        <v>1.7058800000000001</v>
      </c>
    </row>
    <row r="7" spans="1:7" ht="20.25" customHeight="1">
      <c r="A7" s="2" t="s">
        <v>1</v>
      </c>
      <c r="B7" s="2">
        <v>88315</v>
      </c>
      <c r="C7" s="6" t="s">
        <v>6</v>
      </c>
      <c r="D7" s="2" t="s">
        <v>10</v>
      </c>
      <c r="E7" s="2">
        <v>0.15</v>
      </c>
      <c r="F7" s="2">
        <v>25.06</v>
      </c>
      <c r="G7" s="13">
        <f t="shared" si="0"/>
        <v>3.7589999999999995</v>
      </c>
    </row>
    <row r="8" spans="1:7" ht="21.75" customHeight="1">
      <c r="A8" s="2" t="s">
        <v>1</v>
      </c>
      <c r="B8" s="2">
        <v>88316</v>
      </c>
      <c r="C8" s="6" t="s">
        <v>7</v>
      </c>
      <c r="D8" s="2" t="s">
        <v>10</v>
      </c>
      <c r="E8" s="2">
        <v>0.15</v>
      </c>
      <c r="F8" s="2">
        <v>18.53</v>
      </c>
      <c r="G8" s="13">
        <f>E8*F8</f>
        <v>2.7795000000000001</v>
      </c>
    </row>
    <row r="11" spans="1:7">
      <c r="A11" s="23" t="s">
        <v>11</v>
      </c>
      <c r="B11" s="25" t="s">
        <v>12</v>
      </c>
      <c r="C11" s="25" t="s">
        <v>13</v>
      </c>
      <c r="D11" s="25" t="s">
        <v>14</v>
      </c>
      <c r="E11" s="27" t="s">
        <v>15</v>
      </c>
      <c r="F11" s="9" t="s">
        <v>16</v>
      </c>
      <c r="G11" s="9" t="s">
        <v>18</v>
      </c>
    </row>
    <row r="12" spans="1:7">
      <c r="A12" s="24"/>
      <c r="B12" s="26"/>
      <c r="C12" s="26"/>
      <c r="D12" s="26"/>
      <c r="E12" s="28"/>
      <c r="F12" s="10" t="s">
        <v>17</v>
      </c>
      <c r="G12" s="10" t="s">
        <v>19</v>
      </c>
    </row>
    <row r="13" spans="1:7" ht="30">
      <c r="A13" s="1" t="s">
        <v>3</v>
      </c>
      <c r="B13" s="15"/>
      <c r="C13" s="14" t="s">
        <v>20</v>
      </c>
      <c r="D13" s="16"/>
      <c r="F13" s="11"/>
      <c r="G13" s="12">
        <f>G14+G15+G16+G17+G18+G19</f>
        <v>2427.6682499999997</v>
      </c>
    </row>
    <row r="14" spans="1:7" ht="30">
      <c r="A14" s="2" t="s">
        <v>1</v>
      </c>
      <c r="B14" s="2">
        <v>4334</v>
      </c>
      <c r="C14" s="3" t="s">
        <v>21</v>
      </c>
      <c r="D14" s="2" t="s">
        <v>26</v>
      </c>
      <c r="E14" s="2">
        <v>16</v>
      </c>
      <c r="F14" s="2">
        <v>25.75</v>
      </c>
      <c r="G14" s="13">
        <f t="shared" ref="G14:G15" si="1">E14*F14</f>
        <v>412</v>
      </c>
    </row>
    <row r="15" spans="1:7" ht="30">
      <c r="A15" s="2" t="s">
        <v>1</v>
      </c>
      <c r="B15" s="2">
        <v>88278</v>
      </c>
      <c r="C15" s="4" t="s">
        <v>22</v>
      </c>
      <c r="D15" s="2" t="s">
        <v>27</v>
      </c>
      <c r="E15" s="20">
        <v>17</v>
      </c>
      <c r="F15" s="2">
        <v>21.08</v>
      </c>
      <c r="G15" s="13">
        <f t="shared" si="1"/>
        <v>358.35999999999996</v>
      </c>
    </row>
    <row r="16" spans="1:7">
      <c r="A16" s="2" t="s">
        <v>1</v>
      </c>
      <c r="B16" s="2">
        <v>88316</v>
      </c>
      <c r="C16" s="4" t="s">
        <v>7</v>
      </c>
      <c r="D16" s="2" t="s">
        <v>27</v>
      </c>
      <c r="E16" s="20">
        <v>17</v>
      </c>
      <c r="F16" s="2">
        <v>18.53</v>
      </c>
      <c r="G16" s="13">
        <f t="shared" ref="G16:G19" si="2">E16*F16</f>
        <v>315.01</v>
      </c>
    </row>
    <row r="17" spans="1:7" ht="45">
      <c r="A17" s="2" t="s">
        <v>1</v>
      </c>
      <c r="B17" s="2">
        <v>93287</v>
      </c>
      <c r="C17" s="4" t="s">
        <v>23</v>
      </c>
      <c r="D17" s="2" t="s">
        <v>28</v>
      </c>
      <c r="E17" s="21">
        <v>1.4</v>
      </c>
      <c r="F17" s="2">
        <v>343.91</v>
      </c>
      <c r="G17" s="13">
        <f t="shared" si="2"/>
        <v>481.47399999999999</v>
      </c>
    </row>
    <row r="18" spans="1:7" ht="30">
      <c r="A18" s="2" t="s">
        <v>1</v>
      </c>
      <c r="B18" s="2">
        <v>11061</v>
      </c>
      <c r="C18" s="4" t="s">
        <v>24</v>
      </c>
      <c r="D18" s="2" t="s">
        <v>29</v>
      </c>
      <c r="E18" s="2">
        <v>1.0249999999999999</v>
      </c>
      <c r="F18" s="2">
        <v>14.17</v>
      </c>
      <c r="G18" s="13">
        <f t="shared" si="2"/>
        <v>14.524249999999999</v>
      </c>
    </row>
    <row r="19" spans="1:7" ht="30">
      <c r="A19" s="2" t="s">
        <v>1</v>
      </c>
      <c r="B19" s="2">
        <v>13279</v>
      </c>
      <c r="C19" s="4" t="s">
        <v>25</v>
      </c>
      <c r="D19" s="2" t="s">
        <v>29</v>
      </c>
      <c r="E19" s="2">
        <v>30</v>
      </c>
      <c r="F19" s="2">
        <v>28.21</v>
      </c>
      <c r="G19" s="13">
        <f t="shared" si="2"/>
        <v>846.30000000000007</v>
      </c>
    </row>
    <row r="22" spans="1:7">
      <c r="A22" s="23" t="s">
        <v>11</v>
      </c>
      <c r="B22" s="25" t="s">
        <v>12</v>
      </c>
      <c r="C22" s="25" t="s">
        <v>13</v>
      </c>
      <c r="D22" s="25" t="s">
        <v>14</v>
      </c>
      <c r="E22" s="27" t="s">
        <v>15</v>
      </c>
      <c r="F22" s="9" t="s">
        <v>16</v>
      </c>
      <c r="G22" s="9" t="s">
        <v>18</v>
      </c>
    </row>
    <row r="23" spans="1:7">
      <c r="A23" s="24"/>
      <c r="B23" s="26"/>
      <c r="C23" s="26"/>
      <c r="D23" s="26"/>
      <c r="E23" s="28"/>
      <c r="F23" s="10" t="s">
        <v>17</v>
      </c>
      <c r="G23" s="10" t="s">
        <v>19</v>
      </c>
    </row>
    <row r="24" spans="1:7">
      <c r="A24" s="1" t="s">
        <v>3</v>
      </c>
      <c r="B24" s="15"/>
      <c r="C24" s="14" t="s">
        <v>30</v>
      </c>
      <c r="D24" s="11" t="s">
        <v>33</v>
      </c>
      <c r="F24" s="11"/>
      <c r="G24" s="12">
        <f>G25+G26+G27+G28+G29</f>
        <v>300.53114399999998</v>
      </c>
    </row>
    <row r="25" spans="1:7" ht="30">
      <c r="A25" s="2" t="s">
        <v>1</v>
      </c>
      <c r="B25" s="2">
        <v>36081</v>
      </c>
      <c r="C25" s="3" t="s">
        <v>31</v>
      </c>
      <c r="D25" s="2" t="s">
        <v>26</v>
      </c>
      <c r="E25" s="2">
        <v>1.25</v>
      </c>
      <c r="F25" s="21">
        <v>220</v>
      </c>
      <c r="G25" s="13">
        <f t="shared" ref="G25" si="3">E25*F25</f>
        <v>275</v>
      </c>
    </row>
    <row r="26" spans="1:7" ht="15" customHeight="1">
      <c r="A26" s="2" t="s">
        <v>1</v>
      </c>
      <c r="B26" s="2">
        <v>88277</v>
      </c>
      <c r="C26" s="3" t="s">
        <v>32</v>
      </c>
      <c r="D26" s="2" t="s">
        <v>27</v>
      </c>
      <c r="E26" s="2">
        <v>0.94850000000000001</v>
      </c>
      <c r="F26" s="2">
        <v>21.08</v>
      </c>
      <c r="G26" s="13">
        <f t="shared" ref="G26:G27" si="4">E26*F26</f>
        <v>19.99438</v>
      </c>
    </row>
    <row r="27" spans="1:7">
      <c r="A27" s="2" t="s">
        <v>1</v>
      </c>
      <c r="B27" s="2">
        <v>88316</v>
      </c>
      <c r="C27" s="4" t="s">
        <v>7</v>
      </c>
      <c r="D27" s="2" t="s">
        <v>27</v>
      </c>
      <c r="E27" s="2">
        <v>0.29880000000000001</v>
      </c>
      <c r="F27" s="2">
        <v>18.53</v>
      </c>
      <c r="G27" s="13">
        <f t="shared" si="4"/>
        <v>5.5367640000000007</v>
      </c>
    </row>
    <row r="30" spans="1:7">
      <c r="A30" s="23" t="s">
        <v>11</v>
      </c>
      <c r="B30" s="25" t="s">
        <v>12</v>
      </c>
      <c r="C30" s="25" t="s">
        <v>13</v>
      </c>
      <c r="D30" s="25" t="s">
        <v>14</v>
      </c>
      <c r="E30" s="27" t="s">
        <v>15</v>
      </c>
      <c r="F30" s="18" t="s">
        <v>16</v>
      </c>
      <c r="G30" s="18" t="s">
        <v>18</v>
      </c>
    </row>
    <row r="31" spans="1:7">
      <c r="A31" s="24"/>
      <c r="B31" s="26"/>
      <c r="C31" s="26"/>
      <c r="D31" s="26"/>
      <c r="E31" s="28"/>
      <c r="F31" s="19" t="s">
        <v>17</v>
      </c>
      <c r="G31" s="19" t="s">
        <v>19</v>
      </c>
    </row>
    <row r="32" spans="1:7">
      <c r="A32" s="1" t="s">
        <v>3</v>
      </c>
      <c r="B32" s="15"/>
      <c r="C32" s="14" t="s">
        <v>34</v>
      </c>
      <c r="D32" s="11" t="s">
        <v>36</v>
      </c>
      <c r="F32" s="11"/>
      <c r="G32" s="12">
        <f>G33+G34+G35+G36+G37</f>
        <v>5347.7428999999993</v>
      </c>
    </row>
    <row r="33" spans="1:7" ht="30">
      <c r="A33" s="2" t="s">
        <v>1</v>
      </c>
      <c r="B33" s="2">
        <v>93565</v>
      </c>
      <c r="C33" s="3" t="s">
        <v>35</v>
      </c>
      <c r="D33" s="2" t="s">
        <v>36</v>
      </c>
      <c r="E33" s="2">
        <v>0.11</v>
      </c>
      <c r="F33" s="21">
        <v>18125.39</v>
      </c>
      <c r="G33" s="13">
        <f t="shared" ref="G33:G34" si="5">E33*F33</f>
        <v>1993.7928999999999</v>
      </c>
    </row>
    <row r="34" spans="1:7" ht="30">
      <c r="A34" s="2" t="s">
        <v>1</v>
      </c>
      <c r="B34" s="2">
        <v>94295</v>
      </c>
      <c r="C34" s="3" t="s">
        <v>37</v>
      </c>
      <c r="D34" s="2" t="s">
        <v>36</v>
      </c>
      <c r="E34" s="2">
        <v>0.25</v>
      </c>
      <c r="F34" s="22">
        <v>13415.8</v>
      </c>
      <c r="G34" s="13">
        <f t="shared" si="5"/>
        <v>3353.95</v>
      </c>
    </row>
  </sheetData>
  <mergeCells count="20">
    <mergeCell ref="A30:A31"/>
    <mergeCell ref="B30:B31"/>
    <mergeCell ref="C30:C31"/>
    <mergeCell ref="D30:D31"/>
    <mergeCell ref="E30:E31"/>
    <mergeCell ref="A22:A23"/>
    <mergeCell ref="B22:B23"/>
    <mergeCell ref="C22:C23"/>
    <mergeCell ref="D22:D23"/>
    <mergeCell ref="E22:E23"/>
    <mergeCell ref="A11:A12"/>
    <mergeCell ref="B11:B12"/>
    <mergeCell ref="C11:C12"/>
    <mergeCell ref="D11:D12"/>
    <mergeCell ref="E11:E12"/>
    <mergeCell ref="A1:A2"/>
    <mergeCell ref="B1:B2"/>
    <mergeCell ref="C1:C2"/>
    <mergeCell ref="D1:D2"/>
    <mergeCell ref="E1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</dc:creator>
  <cp:lastModifiedBy>Secr_Urbanismo</cp:lastModifiedBy>
  <cp:lastPrinted>2024-06-24T13:20:43Z</cp:lastPrinted>
  <dcterms:created xsi:type="dcterms:W3CDTF">2024-06-18T00:00:53Z</dcterms:created>
  <dcterms:modified xsi:type="dcterms:W3CDTF">2024-06-24T13:21:24Z</dcterms:modified>
</cp:coreProperties>
</file>